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570" documentId="13_ncr:1_{91416BF1-A231-4D52-91C1-3D1C93FD5701}" xr6:coauthVersionLast="47" xr6:coauthVersionMax="47" xr10:uidLastSave="{FE07BB89-E19A-4EEE-B2DE-8D3F766F3897}"/>
  <bookViews>
    <workbookView xWindow="-120" yWindow="-120" windowWidth="20730" windowHeight="11040" xr2:uid="{BC2F8FAD-40FD-4700-B07D-452C25A8D299}"/>
  </bookViews>
  <sheets>
    <sheet name="TRATAMIENTO DATOS" sheetId="2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28" l="1"/>
  <c r="J4" i="28"/>
  <c r="J5" i="28"/>
  <c r="J7" i="28"/>
  <c r="J8" i="28"/>
  <c r="J9" i="28"/>
  <c r="J11" i="28"/>
  <c r="J12" i="28"/>
  <c r="J16" i="28"/>
  <c r="J17" i="28"/>
  <c r="J18" i="28"/>
  <c r="J26" i="28"/>
  <c r="J27" i="28"/>
  <c r="J30" i="28"/>
  <c r="J31" i="28"/>
  <c r="J32" i="28"/>
  <c r="J35" i="28"/>
  <c r="J39" i="28"/>
  <c r="J41" i="28"/>
  <c r="J46" i="28"/>
  <c r="J47" i="28"/>
  <c r="J48" i="28"/>
  <c r="J49" i="28"/>
  <c r="J52" i="28"/>
  <c r="J53" i="28"/>
  <c r="J54" i="28"/>
  <c r="J55" i="28"/>
  <c r="J57" i="28"/>
  <c r="J58" i="28"/>
  <c r="J59" i="28"/>
  <c r="J60" i="28"/>
  <c r="J61" i="28"/>
  <c r="J63" i="28"/>
  <c r="J64" i="28"/>
  <c r="J65" i="28"/>
  <c r="J66" i="28"/>
  <c r="J67" i="28"/>
  <c r="J68" i="28"/>
  <c r="J69" i="28"/>
  <c r="J70" i="28"/>
  <c r="J71" i="28"/>
  <c r="J73" i="28"/>
  <c r="J75" i="28"/>
  <c r="I4" i="28"/>
  <c r="I7" i="28"/>
  <c r="I9" i="28"/>
  <c r="I11" i="28"/>
  <c r="I12" i="28"/>
  <c r="I16" i="28"/>
  <c r="I17" i="28"/>
  <c r="I18" i="28"/>
  <c r="I25" i="28"/>
  <c r="I26" i="28"/>
  <c r="I27" i="28"/>
  <c r="I30" i="28"/>
  <c r="I31" i="28"/>
  <c r="I32" i="28"/>
  <c r="I39" i="28"/>
  <c r="I40" i="28"/>
  <c r="I43" i="28"/>
  <c r="I46" i="28"/>
  <c r="I47" i="28"/>
  <c r="I48" i="28"/>
  <c r="I49" i="28"/>
  <c r="I53" i="28"/>
  <c r="I54" i="28"/>
  <c r="I57" i="28"/>
  <c r="I58" i="28"/>
  <c r="I59" i="28"/>
  <c r="I60" i="28"/>
  <c r="I61" i="28"/>
  <c r="I63" i="28"/>
  <c r="I64" i="28"/>
  <c r="K64" i="28" s="1"/>
  <c r="I65" i="28"/>
  <c r="I66" i="28"/>
  <c r="I68" i="28"/>
  <c r="I69" i="28"/>
  <c r="I70" i="28"/>
  <c r="I71" i="28"/>
  <c r="I73" i="28"/>
  <c r="I75" i="28"/>
  <c r="I3" i="28"/>
  <c r="K12" i="28" l="1"/>
  <c r="K71" i="28"/>
  <c r="K31" i="28"/>
  <c r="K48" i="28"/>
  <c r="K9" i="28"/>
  <c r="K66" i="28"/>
  <c r="K61" i="28"/>
  <c r="K57" i="28"/>
  <c r="O19" i="28" s="1"/>
  <c r="K70" i="28"/>
  <c r="K4" i="28"/>
  <c r="K18" i="28"/>
  <c r="K47" i="28"/>
  <c r="K75" i="28"/>
  <c r="K46" i="28"/>
  <c r="K39" i="28"/>
  <c r="K27" i="28"/>
  <c r="K63" i="28"/>
  <c r="K58" i="28"/>
  <c r="K32" i="28"/>
  <c r="K16" i="28"/>
  <c r="K7" i="28"/>
  <c r="K30" i="28"/>
  <c r="K53" i="28"/>
  <c r="K17" i="28"/>
  <c r="K49" i="28"/>
  <c r="K26" i="28"/>
  <c r="K54" i="28"/>
  <c r="K11" i="28"/>
  <c r="K59" i="28"/>
  <c r="K73" i="28"/>
  <c r="K68" i="28"/>
  <c r="K69" i="28"/>
  <c r="K65" i="28"/>
  <c r="K60" i="28"/>
  <c r="G76" i="28"/>
  <c r="J76" i="28" s="1"/>
  <c r="F76" i="28"/>
  <c r="I76" i="28" s="1"/>
  <c r="E76" i="28"/>
  <c r="H76" i="28" s="1"/>
  <c r="E75" i="28"/>
  <c r="H75" i="28" s="1"/>
  <c r="G74" i="28"/>
  <c r="J74" i="28" s="1"/>
  <c r="F74" i="28"/>
  <c r="I74" i="28" s="1"/>
  <c r="E74" i="28"/>
  <c r="H74" i="28" s="1"/>
  <c r="E73" i="28"/>
  <c r="H73" i="28" s="1"/>
  <c r="N23" i="28" s="1"/>
  <c r="G72" i="28"/>
  <c r="J72" i="28" s="1"/>
  <c r="F72" i="28"/>
  <c r="E72" i="28"/>
  <c r="H72" i="28" s="1"/>
  <c r="E71" i="28"/>
  <c r="H71" i="28" s="1"/>
  <c r="E70" i="28"/>
  <c r="H70" i="28" s="1"/>
  <c r="N22" i="28" s="1"/>
  <c r="E69" i="28"/>
  <c r="H69" i="28" s="1"/>
  <c r="E68" i="28"/>
  <c r="H68" i="28" s="1"/>
  <c r="F67" i="28"/>
  <c r="E67" i="28"/>
  <c r="H67" i="28" s="1"/>
  <c r="E66" i="28"/>
  <c r="H66" i="28" s="1"/>
  <c r="E65" i="28"/>
  <c r="H65" i="28" s="1"/>
  <c r="E64" i="28"/>
  <c r="H64" i="28" s="1"/>
  <c r="E63" i="28"/>
  <c r="H63" i="28" s="1"/>
  <c r="G62" i="28"/>
  <c r="J62" i="28" s="1"/>
  <c r="F62" i="28"/>
  <c r="E62" i="28"/>
  <c r="H62" i="28" s="1"/>
  <c r="E61" i="28"/>
  <c r="H61" i="28" s="1"/>
  <c r="N20" i="28" s="1"/>
  <c r="E60" i="28"/>
  <c r="H60" i="28" s="1"/>
  <c r="E59" i="28"/>
  <c r="H59" i="28" s="1"/>
  <c r="E58" i="28"/>
  <c r="H58" i="28" s="1"/>
  <c r="E57" i="28"/>
  <c r="H57" i="28" s="1"/>
  <c r="N19" i="28" s="1"/>
  <c r="G56" i="28"/>
  <c r="J56" i="28" s="1"/>
  <c r="F56" i="28"/>
  <c r="I56" i="28" s="1"/>
  <c r="E56" i="28"/>
  <c r="H56" i="28" s="1"/>
  <c r="F55" i="28"/>
  <c r="I55" i="28" s="1"/>
  <c r="K55" i="28" s="1"/>
  <c r="E55" i="28"/>
  <c r="H55" i="28" s="1"/>
  <c r="E54" i="28"/>
  <c r="H54" i="28" s="1"/>
  <c r="E53" i="28"/>
  <c r="H53" i="28" s="1"/>
  <c r="F52" i="28"/>
  <c r="I52" i="28" s="1"/>
  <c r="K52" i="28" s="1"/>
  <c r="E52" i="28"/>
  <c r="H52" i="28" s="1"/>
  <c r="G51" i="28"/>
  <c r="J51" i="28" s="1"/>
  <c r="F51" i="28"/>
  <c r="I51" i="28" s="1"/>
  <c r="E51" i="28"/>
  <c r="H51" i="28" s="1"/>
  <c r="G50" i="28"/>
  <c r="J50" i="28" s="1"/>
  <c r="F50" i="28"/>
  <c r="I50" i="28" s="1"/>
  <c r="E50" i="28"/>
  <c r="H50" i="28" s="1"/>
  <c r="E49" i="28"/>
  <c r="H49" i="28" s="1"/>
  <c r="E48" i="28"/>
  <c r="H48" i="28" s="1"/>
  <c r="E47" i="28"/>
  <c r="H47" i="28" s="1"/>
  <c r="E46" i="28"/>
  <c r="H46" i="28" s="1"/>
  <c r="G45" i="28"/>
  <c r="J45" i="28" s="1"/>
  <c r="F45" i="28"/>
  <c r="I45" i="28" s="1"/>
  <c r="E45" i="28"/>
  <c r="H45" i="28" s="1"/>
  <c r="G44" i="28"/>
  <c r="J44" i="28" s="1"/>
  <c r="F44" i="28"/>
  <c r="I44" i="28" s="1"/>
  <c r="E44" i="28"/>
  <c r="H44" i="28" s="1"/>
  <c r="G43" i="28"/>
  <c r="E43" i="28"/>
  <c r="H43" i="28" s="1"/>
  <c r="G42" i="28"/>
  <c r="J42" i="28" s="1"/>
  <c r="F42" i="28"/>
  <c r="I42" i="28" s="1"/>
  <c r="E42" i="28"/>
  <c r="H42" i="28" s="1"/>
  <c r="F41" i="28"/>
  <c r="I41" i="28" s="1"/>
  <c r="K41" i="28" s="1"/>
  <c r="E41" i="28"/>
  <c r="H41" i="28" s="1"/>
  <c r="G40" i="28"/>
  <c r="E40" i="28"/>
  <c r="H40" i="28" s="1"/>
  <c r="E39" i="28"/>
  <c r="H39" i="28" s="1"/>
  <c r="G38" i="28"/>
  <c r="J38" i="28" s="1"/>
  <c r="F38" i="28"/>
  <c r="I38" i="28" s="1"/>
  <c r="E38" i="28"/>
  <c r="H38" i="28" s="1"/>
  <c r="G37" i="28"/>
  <c r="J37" i="28" s="1"/>
  <c r="F37" i="28"/>
  <c r="I37" i="28" s="1"/>
  <c r="E37" i="28"/>
  <c r="H37" i="28" s="1"/>
  <c r="G36" i="28"/>
  <c r="J36" i="28" s="1"/>
  <c r="F36" i="28"/>
  <c r="I36" i="28" s="1"/>
  <c r="E36" i="28"/>
  <c r="H36" i="28" s="1"/>
  <c r="F35" i="28"/>
  <c r="I35" i="28" s="1"/>
  <c r="K35" i="28" s="1"/>
  <c r="E35" i="28"/>
  <c r="H35" i="28" s="1"/>
  <c r="G34" i="28"/>
  <c r="J34" i="28" s="1"/>
  <c r="F34" i="28"/>
  <c r="I34" i="28" s="1"/>
  <c r="E34" i="28"/>
  <c r="H34" i="28" s="1"/>
  <c r="G33" i="28"/>
  <c r="J33" i="28" s="1"/>
  <c r="F33" i="28"/>
  <c r="E33" i="28"/>
  <c r="H33" i="28" s="1"/>
  <c r="E32" i="28"/>
  <c r="H32" i="28" s="1"/>
  <c r="E31" i="28"/>
  <c r="H31" i="28" s="1"/>
  <c r="E30" i="28"/>
  <c r="H30" i="28" s="1"/>
  <c r="G29" i="28"/>
  <c r="J29" i="28" s="1"/>
  <c r="F29" i="28"/>
  <c r="I29" i="28" s="1"/>
  <c r="E29" i="28"/>
  <c r="H29" i="28" s="1"/>
  <c r="G28" i="28"/>
  <c r="J28" i="28" s="1"/>
  <c r="F28" i="28"/>
  <c r="I28" i="28" s="1"/>
  <c r="E28" i="28"/>
  <c r="H28" i="28" s="1"/>
  <c r="E27" i="28"/>
  <c r="H27" i="28" s="1"/>
  <c r="E26" i="28"/>
  <c r="H26" i="28" s="1"/>
  <c r="G25" i="28"/>
  <c r="E25" i="28"/>
  <c r="H25" i="28" s="1"/>
  <c r="G24" i="28"/>
  <c r="J24" i="28" s="1"/>
  <c r="F24" i="28"/>
  <c r="I24" i="28" s="1"/>
  <c r="E24" i="28"/>
  <c r="H24" i="28" s="1"/>
  <c r="G23" i="28"/>
  <c r="J23" i="28" s="1"/>
  <c r="F23" i="28"/>
  <c r="I23" i="28" s="1"/>
  <c r="E23" i="28"/>
  <c r="H23" i="28" s="1"/>
  <c r="G22" i="28"/>
  <c r="J22" i="28" s="1"/>
  <c r="F22" i="28"/>
  <c r="I22" i="28" s="1"/>
  <c r="E22" i="28"/>
  <c r="H22" i="28" s="1"/>
  <c r="G21" i="28"/>
  <c r="J21" i="28" s="1"/>
  <c r="F21" i="28"/>
  <c r="I21" i="28" s="1"/>
  <c r="E21" i="28"/>
  <c r="H21" i="28" s="1"/>
  <c r="G20" i="28"/>
  <c r="J20" i="28" s="1"/>
  <c r="F20" i="28"/>
  <c r="I20" i="28" s="1"/>
  <c r="E20" i="28"/>
  <c r="H20" i="28" s="1"/>
  <c r="N9" i="28" s="1"/>
  <c r="G19" i="28"/>
  <c r="J19" i="28" s="1"/>
  <c r="F19" i="28"/>
  <c r="E19" i="28"/>
  <c r="H19" i="28" s="1"/>
  <c r="E18" i="28"/>
  <c r="H18" i="28" s="1"/>
  <c r="E17" i="28"/>
  <c r="H17" i="28" s="1"/>
  <c r="E16" i="28"/>
  <c r="H16" i="28" s="1"/>
  <c r="G15" i="28"/>
  <c r="J15" i="28" s="1"/>
  <c r="F15" i="28"/>
  <c r="I15" i="28" s="1"/>
  <c r="E15" i="28"/>
  <c r="H15" i="28" s="1"/>
  <c r="G14" i="28"/>
  <c r="J14" i="28" s="1"/>
  <c r="F14" i="28"/>
  <c r="I14" i="28" s="1"/>
  <c r="E14" i="28"/>
  <c r="H14" i="28" s="1"/>
  <c r="N7" i="28" s="1"/>
  <c r="G13" i="28"/>
  <c r="J13" i="28" s="1"/>
  <c r="F13" i="28"/>
  <c r="E13" i="28"/>
  <c r="H13" i="28" s="1"/>
  <c r="E12" i="28"/>
  <c r="E11" i="28"/>
  <c r="H11" i="28" s="1"/>
  <c r="G10" i="28"/>
  <c r="J10" i="28" s="1"/>
  <c r="F10" i="28"/>
  <c r="E10" i="28"/>
  <c r="H10" i="28" s="1"/>
  <c r="E9" i="28"/>
  <c r="H9" i="28" s="1"/>
  <c r="F8" i="28"/>
  <c r="E8" i="28"/>
  <c r="H8" i="28" s="1"/>
  <c r="E7" i="28"/>
  <c r="H7" i="28" s="1"/>
  <c r="N4" i="28" s="1"/>
  <c r="G6" i="28"/>
  <c r="J6" i="28" s="1"/>
  <c r="F6" i="28"/>
  <c r="E6" i="28"/>
  <c r="H6" i="28" s="1"/>
  <c r="F5" i="28"/>
  <c r="I5" i="28" s="1"/>
  <c r="K5" i="28" s="1"/>
  <c r="E5" i="28"/>
  <c r="H5" i="28" s="1"/>
  <c r="E4" i="28"/>
  <c r="H4" i="28" s="1"/>
  <c r="E3" i="28"/>
  <c r="N10" i="28" l="1"/>
  <c r="N17" i="28"/>
  <c r="O23" i="28"/>
  <c r="N12" i="28"/>
  <c r="N15" i="28"/>
  <c r="N21" i="28"/>
  <c r="O16" i="28"/>
  <c r="N16" i="28"/>
  <c r="N5" i="28"/>
  <c r="N8" i="28"/>
  <c r="N11" i="28"/>
  <c r="N13" i="28"/>
  <c r="N14" i="28"/>
  <c r="N18" i="28"/>
  <c r="H3" i="28"/>
  <c r="J40" i="28"/>
  <c r="K40" i="28" s="1"/>
  <c r="J25" i="28"/>
  <c r="K25" i="28" s="1"/>
  <c r="K23" i="28"/>
  <c r="O10" i="28" s="1"/>
  <c r="J43" i="28"/>
  <c r="K43" i="28" s="1"/>
  <c r="K51" i="28"/>
  <c r="K14" i="28"/>
  <c r="O7" i="28" s="1"/>
  <c r="K20" i="28"/>
  <c r="O9" i="28" s="1"/>
  <c r="K24" i="28"/>
  <c r="K36" i="28"/>
  <c r="K22" i="28"/>
  <c r="K29" i="28"/>
  <c r="K38" i="28"/>
  <c r="K42" i="28"/>
  <c r="K45" i="28"/>
  <c r="K50" i="28"/>
  <c r="O17" i="28" s="1"/>
  <c r="K15" i="28"/>
  <c r="K21" i="28"/>
  <c r="K28" i="28"/>
  <c r="K34" i="28"/>
  <c r="O13" i="28" s="1"/>
  <c r="K37" i="28"/>
  <c r="K44" i="28"/>
  <c r="K76" i="28"/>
  <c r="I13" i="28"/>
  <c r="I19" i="28"/>
  <c r="I67" i="28"/>
  <c r="K67" i="28" s="1"/>
  <c r="O21" i="28" s="1"/>
  <c r="I62" i="28"/>
  <c r="I10" i="28"/>
  <c r="H12" i="28"/>
  <c r="N6" i="28" s="1"/>
  <c r="K56" i="28"/>
  <c r="O18" i="28" s="1"/>
  <c r="I72" i="28"/>
  <c r="I6" i="28"/>
  <c r="I8" i="28"/>
  <c r="K8" i="28" s="1"/>
  <c r="O4" i="28" s="1"/>
  <c r="I33" i="28"/>
  <c r="K74" i="28"/>
  <c r="O14" i="28" l="1"/>
  <c r="N3" i="28"/>
  <c r="H77" i="28"/>
  <c r="O15" i="28"/>
  <c r="O11" i="28"/>
  <c r="N24" i="28"/>
  <c r="K33" i="28"/>
  <c r="O12" i="28" s="1"/>
  <c r="K10" i="28"/>
  <c r="O5" i="28" s="1"/>
  <c r="K6" i="28"/>
  <c r="K13" i="28"/>
  <c r="O6" i="28" s="1"/>
  <c r="K72" i="28"/>
  <c r="O22" i="28" s="1"/>
  <c r="K62" i="28"/>
  <c r="O20" i="28" s="1"/>
  <c r="K19" i="28"/>
  <c r="O8" i="28" s="1"/>
  <c r="O3" i="28" l="1"/>
  <c r="K77" i="28"/>
  <c r="O27" i="28"/>
  <c r="O24" i="28"/>
  <c r="M26" i="28" s="1"/>
</calcChain>
</file>

<file path=xl/sharedStrings.xml><?xml version="1.0" encoding="utf-8"?>
<sst xmlns="http://schemas.openxmlformats.org/spreadsheetml/2006/main" count="21" uniqueCount="21">
  <si>
    <t>HORA INGRESO</t>
  </si>
  <si>
    <t>HORA SALIDA</t>
  </si>
  <si>
    <t xml:space="preserve"># DE CAJAS </t>
  </si>
  <si>
    <t xml:space="preserve"># DE BULTOS </t>
  </si>
  <si>
    <t>No. RECIBO</t>
  </si>
  <si>
    <t>Tiempo de recibo (minutos)</t>
  </si>
  <si>
    <t># Estibas recibidas</t>
  </si>
  <si>
    <t>TIEMPO DE RECIBO DE UNA ESTIBA</t>
  </si>
  <si>
    <t>TIEMPO DE RECIBO (HORAS)</t>
  </si>
  <si>
    <t># Estibas de 60 cajas recibidas(cajas)</t>
  </si>
  <si>
    <t>#Estibas de 25 bultos recibidas(bultos)</t>
  </si>
  <si>
    <t>MEDICIONES</t>
  </si>
  <si>
    <t>TRATAMIENTO DE DATOS</t>
  </si>
  <si>
    <t>DIA</t>
  </si>
  <si>
    <t># DIA</t>
  </si>
  <si>
    <t>TIEMPO EMPLEADO EN RECIBOS</t>
  </si>
  <si>
    <t>TOTAL</t>
  </si>
  <si>
    <t>TOTAL ES ESTIBAS RECIBIDAS</t>
  </si>
  <si>
    <t>PROMEDIO DE TIEMPO POR RECIBO</t>
  </si>
  <si>
    <t>PROMEDIO DE ESTIBAS POR RECIBO</t>
  </si>
  <si>
    <t>PROMEDIO DE ESTIBAS RECIBIDAS AL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</si>
</sst>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2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" fontId="4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5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9" borderId="4" xfId="0" applyNumberFormat="1" applyFont="1" applyFill="1" applyBorder="1" applyAlignment="1">
      <alignment horizontal="center" vertical="center" wrapText="1"/>
    </xf>
    <xf numFmtId="2" fontId="4" fillId="9" borderId="0" xfId="0" applyNumberFormat="1" applyFont="1" applyFill="1" applyAlignment="1">
      <alignment horizontal="center" vertical="center" wrapText="1"/>
    </xf>
    <xf numFmtId="0" fontId="4" fillId="8" borderId="4" xfId="0" applyFont="1" applyFill="1" applyBorder="1" applyAlignment="1">
      <alignment horizontal="center" wrapText="1"/>
    </xf>
    <xf numFmtId="0" fontId="4" fillId="8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FF80E-FA8F-419E-B8CE-59DFB419C7E3}">
  <dimension ref="A1:P77"/>
  <sheetViews>
    <sheetView tabSelected="1" zoomScale="70" zoomScaleNormal="70" workbookViewId="0">
      <selection activeCell="J6" sqref="J6"/>
    </sheetView>
  </sheetViews>
  <sheetFormatPr baseColWidth="10" defaultRowHeight="15" x14ac:dyDescent="0.25"/>
  <cols>
    <col min="3" max="3" width="13.85546875" customWidth="1"/>
    <col min="5" max="5" width="15.7109375" customWidth="1"/>
    <col min="6" max="6" width="13.42578125" bestFit="1" customWidth="1"/>
    <col min="7" max="7" width="15.5703125" customWidth="1"/>
    <col min="8" max="8" width="27.28515625" customWidth="1"/>
    <col min="9" max="9" width="21.140625" customWidth="1"/>
    <col min="10" max="10" width="22.28515625" customWidth="1"/>
    <col min="11" max="11" width="17" customWidth="1"/>
    <col min="13" max="13" width="15.42578125" customWidth="1"/>
    <col min="14" max="14" width="19" customWidth="1"/>
    <col min="15" max="15" width="16.7109375" customWidth="1"/>
    <col min="16" max="16" width="21" customWidth="1"/>
  </cols>
  <sheetData>
    <row r="1" spans="1:16" x14ac:dyDescent="0.25">
      <c r="A1" s="20" t="s">
        <v>11</v>
      </c>
      <c r="B1" s="20"/>
      <c r="C1" s="20"/>
      <c r="D1" s="20"/>
      <c r="E1" s="20"/>
      <c r="F1" s="20"/>
      <c r="G1" s="20"/>
      <c r="H1" s="19" t="s">
        <v>12</v>
      </c>
      <c r="I1" s="19"/>
      <c r="J1" s="19"/>
      <c r="K1" s="19"/>
    </row>
    <row r="2" spans="1:16" ht="45" x14ac:dyDescent="0.25">
      <c r="A2" s="11" t="s">
        <v>4</v>
      </c>
      <c r="B2" s="11" t="s">
        <v>14</v>
      </c>
      <c r="C2" s="11" t="s">
        <v>0</v>
      </c>
      <c r="D2" s="11" t="s">
        <v>1</v>
      </c>
      <c r="E2" s="11" t="s">
        <v>8</v>
      </c>
      <c r="F2" s="11" t="s">
        <v>2</v>
      </c>
      <c r="G2" s="11" t="s">
        <v>3</v>
      </c>
      <c r="H2" s="12" t="s">
        <v>5</v>
      </c>
      <c r="I2" s="13" t="s">
        <v>9</v>
      </c>
      <c r="J2" s="12" t="s">
        <v>10</v>
      </c>
      <c r="K2" s="12" t="s">
        <v>6</v>
      </c>
      <c r="M2" s="12" t="s">
        <v>13</v>
      </c>
      <c r="N2" s="12" t="s">
        <v>15</v>
      </c>
      <c r="O2" s="12" t="s">
        <v>17</v>
      </c>
    </row>
    <row r="3" spans="1:16" ht="15" customHeight="1" x14ac:dyDescent="0.25">
      <c r="A3" s="6">
        <v>1</v>
      </c>
      <c r="B3" s="6">
        <v>1</v>
      </c>
      <c r="C3" s="1">
        <v>0.30277777777777776</v>
      </c>
      <c r="D3" s="2">
        <v>0.36736111111111108</v>
      </c>
      <c r="E3" s="5">
        <f>+D3-C3</f>
        <v>6.4583333333333326E-2</v>
      </c>
      <c r="F3" s="3">
        <v>3537</v>
      </c>
      <c r="G3" s="3">
        <v>18</v>
      </c>
      <c r="H3" s="3">
        <f t="shared" ref="H3:H34" si="0">+E3*24*60</f>
        <v>92.999999999999986</v>
      </c>
      <c r="I3" s="7">
        <f t="shared" ref="I3:I34" si="1">+ROUNDUP(F3/60,0)</f>
        <v>59</v>
      </c>
      <c r="J3" s="7">
        <v>8</v>
      </c>
      <c r="K3" s="8">
        <f>+I3+J3</f>
        <v>67</v>
      </c>
      <c r="M3" s="8">
        <v>1</v>
      </c>
      <c r="N3" s="9">
        <f>+SUMIF($B$3:$B$76,M3,$H$3:$H$76)</f>
        <v>167.99999999999994</v>
      </c>
      <c r="O3" s="9">
        <f>+SUMIF($B$3:$B$76,M3,$K$3:$K$76)</f>
        <v>125</v>
      </c>
      <c r="P3" s="10"/>
    </row>
    <row r="4" spans="1:16" ht="15.75" customHeight="1" x14ac:dyDescent="0.25">
      <c r="A4" s="6">
        <v>2</v>
      </c>
      <c r="B4" s="6">
        <v>1</v>
      </c>
      <c r="C4" s="2">
        <v>0.4861111111111111</v>
      </c>
      <c r="D4" s="2">
        <v>0.51736111111111105</v>
      </c>
      <c r="E4" s="5">
        <f t="shared" ref="E4:E11" si="2">+D4-C4</f>
        <v>3.1249999999999944E-2</v>
      </c>
      <c r="F4" s="3">
        <v>1078</v>
      </c>
      <c r="G4" s="3">
        <v>151</v>
      </c>
      <c r="H4" s="3">
        <f t="shared" si="0"/>
        <v>44.999999999999922</v>
      </c>
      <c r="I4" s="7">
        <f t="shared" si="1"/>
        <v>18</v>
      </c>
      <c r="J4" s="7">
        <f t="shared" ref="J4:J34" si="3">+ROUNDUP(G4/25,0)</f>
        <v>7</v>
      </c>
      <c r="K4" s="8">
        <f t="shared" ref="K4:K65" si="4">+I4+J4</f>
        <v>25</v>
      </c>
      <c r="M4" s="8">
        <v>2</v>
      </c>
      <c r="N4" s="9">
        <f t="shared" ref="N4:N23" si="5">+SUMIF($B$3:$B$76,M4,$H$3:$H$76)</f>
        <v>109.00000000000001</v>
      </c>
      <c r="O4" s="9">
        <f t="shared" ref="O4:O23" si="6">+SUMIF($B$3:$B$76,M4,$K$3:$K$76)</f>
        <v>77</v>
      </c>
      <c r="P4" s="10"/>
    </row>
    <row r="5" spans="1:16" ht="13.5" customHeight="1" x14ac:dyDescent="0.25">
      <c r="A5" s="6">
        <v>3</v>
      </c>
      <c r="B5" s="6">
        <v>1</v>
      </c>
      <c r="C5" s="2">
        <v>0.56944444444444442</v>
      </c>
      <c r="D5" s="2">
        <v>0.57638888888888895</v>
      </c>
      <c r="E5" s="5">
        <f t="shared" si="2"/>
        <v>6.9444444444445308E-3</v>
      </c>
      <c r="F5" s="4">
        <f>100+117</f>
        <v>217</v>
      </c>
      <c r="G5" s="3">
        <v>60</v>
      </c>
      <c r="H5" s="3">
        <f t="shared" si="0"/>
        <v>10.000000000000124</v>
      </c>
      <c r="I5" s="7">
        <f t="shared" si="1"/>
        <v>4</v>
      </c>
      <c r="J5" s="7">
        <f t="shared" si="3"/>
        <v>3</v>
      </c>
      <c r="K5" s="8">
        <f t="shared" si="4"/>
        <v>7</v>
      </c>
      <c r="M5" s="8">
        <v>3</v>
      </c>
      <c r="N5" s="9">
        <f t="shared" si="5"/>
        <v>212.99999999999997</v>
      </c>
      <c r="O5" s="9">
        <f t="shared" si="6"/>
        <v>133</v>
      </c>
      <c r="P5" s="10"/>
    </row>
    <row r="6" spans="1:16" ht="15" customHeight="1" x14ac:dyDescent="0.25">
      <c r="A6" s="6">
        <v>4</v>
      </c>
      <c r="B6" s="6">
        <v>1</v>
      </c>
      <c r="C6" s="2">
        <v>0.66666666666666663</v>
      </c>
      <c r="D6" s="2">
        <v>0.68055555555555547</v>
      </c>
      <c r="E6" s="5">
        <f t="shared" si="2"/>
        <v>1.388888888888884E-2</v>
      </c>
      <c r="F6" s="4">
        <f>68+47+210+55+161+41+55+396</f>
        <v>1033</v>
      </c>
      <c r="G6" s="3">
        <f>120+43+14</f>
        <v>177</v>
      </c>
      <c r="H6" s="3">
        <f t="shared" si="0"/>
        <v>19.999999999999929</v>
      </c>
      <c r="I6" s="7">
        <f t="shared" si="1"/>
        <v>18</v>
      </c>
      <c r="J6" s="7">
        <f t="shared" si="3"/>
        <v>8</v>
      </c>
      <c r="K6" s="8">
        <f t="shared" si="4"/>
        <v>26</v>
      </c>
      <c r="M6" s="8">
        <v>4</v>
      </c>
      <c r="N6" s="9">
        <f t="shared" si="5"/>
        <v>207.99999999999997</v>
      </c>
      <c r="O6" s="9">
        <f t="shared" si="6"/>
        <v>87</v>
      </c>
      <c r="P6" s="10"/>
    </row>
    <row r="7" spans="1:16" ht="15" customHeight="1" x14ac:dyDescent="0.25">
      <c r="A7" s="6">
        <v>5</v>
      </c>
      <c r="B7" s="6">
        <v>2</v>
      </c>
      <c r="C7" s="2">
        <v>0.34236111111111112</v>
      </c>
      <c r="D7" s="2">
        <v>0.40277777777777773</v>
      </c>
      <c r="E7" s="5">
        <f t="shared" si="2"/>
        <v>6.0416666666666619E-2</v>
      </c>
      <c r="F7" s="3">
        <v>2272</v>
      </c>
      <c r="G7" s="3">
        <v>630</v>
      </c>
      <c r="H7" s="3">
        <f t="shared" si="0"/>
        <v>86.999999999999929</v>
      </c>
      <c r="I7" s="7">
        <f t="shared" si="1"/>
        <v>38</v>
      </c>
      <c r="J7" s="7">
        <f t="shared" si="3"/>
        <v>26</v>
      </c>
      <c r="K7" s="8">
        <f t="shared" si="4"/>
        <v>64</v>
      </c>
      <c r="M7" s="8">
        <v>5</v>
      </c>
      <c r="N7" s="9">
        <f t="shared" si="5"/>
        <v>147.99999999999989</v>
      </c>
      <c r="O7" s="9">
        <f t="shared" si="6"/>
        <v>101</v>
      </c>
      <c r="P7" s="10"/>
    </row>
    <row r="8" spans="1:16" ht="15" customHeight="1" x14ac:dyDescent="0.25">
      <c r="A8" s="6">
        <v>6</v>
      </c>
      <c r="B8" s="6">
        <v>2</v>
      </c>
      <c r="C8" s="2">
        <v>0.66666666666666663</v>
      </c>
      <c r="D8" s="2">
        <v>0.68194444444444446</v>
      </c>
      <c r="E8" s="5">
        <f t="shared" si="2"/>
        <v>1.5277777777777835E-2</v>
      </c>
      <c r="F8" s="4">
        <f>180+126+38+71+55+33+46</f>
        <v>549</v>
      </c>
      <c r="G8" s="3">
        <v>60</v>
      </c>
      <c r="H8" s="3">
        <f t="shared" si="0"/>
        <v>22.000000000000082</v>
      </c>
      <c r="I8" s="7">
        <f t="shared" si="1"/>
        <v>10</v>
      </c>
      <c r="J8" s="7">
        <f t="shared" si="3"/>
        <v>3</v>
      </c>
      <c r="K8" s="8">
        <f t="shared" si="4"/>
        <v>13</v>
      </c>
      <c r="M8" s="8">
        <v>6</v>
      </c>
      <c r="N8" s="9">
        <f t="shared" si="5"/>
        <v>149.99999999999986</v>
      </c>
      <c r="O8" s="9">
        <f t="shared" si="6"/>
        <v>114</v>
      </c>
      <c r="P8" s="10"/>
    </row>
    <row r="9" spans="1:16" ht="15" customHeight="1" x14ac:dyDescent="0.25">
      <c r="A9" s="6">
        <v>7</v>
      </c>
      <c r="B9" s="6">
        <v>3</v>
      </c>
      <c r="C9" s="2">
        <v>0.31458333333333333</v>
      </c>
      <c r="D9" s="2">
        <v>0.39027777777777778</v>
      </c>
      <c r="E9" s="5">
        <f t="shared" si="2"/>
        <v>7.5694444444444453E-2</v>
      </c>
      <c r="F9" s="3">
        <v>3029</v>
      </c>
      <c r="G9" s="3">
        <v>850</v>
      </c>
      <c r="H9" s="3">
        <f t="shared" si="0"/>
        <v>109.00000000000001</v>
      </c>
      <c r="I9" s="7">
        <f t="shared" si="1"/>
        <v>51</v>
      </c>
      <c r="J9" s="7">
        <f t="shared" si="3"/>
        <v>34</v>
      </c>
      <c r="K9" s="8">
        <f t="shared" si="4"/>
        <v>85</v>
      </c>
      <c r="M9" s="8">
        <v>7</v>
      </c>
      <c r="N9" s="9">
        <f t="shared" si="5"/>
        <v>186.99999999999983</v>
      </c>
      <c r="O9" s="9">
        <f t="shared" si="6"/>
        <v>105</v>
      </c>
      <c r="P9" s="10"/>
    </row>
    <row r="10" spans="1:16" ht="15" customHeight="1" x14ac:dyDescent="0.25">
      <c r="A10" s="6">
        <v>8</v>
      </c>
      <c r="B10" s="6">
        <v>3</v>
      </c>
      <c r="C10" s="2">
        <v>0.51388888888888895</v>
      </c>
      <c r="D10" s="2">
        <v>0.54166666666666663</v>
      </c>
      <c r="E10" s="5">
        <f t="shared" si="2"/>
        <v>2.7777777777777679E-2</v>
      </c>
      <c r="F10" s="4">
        <f>350+25+47+58</f>
        <v>480</v>
      </c>
      <c r="G10" s="3">
        <f>240+75+48+38+9</f>
        <v>410</v>
      </c>
      <c r="H10" s="3">
        <f t="shared" si="0"/>
        <v>39.999999999999858</v>
      </c>
      <c r="I10" s="7">
        <f t="shared" si="1"/>
        <v>8</v>
      </c>
      <c r="J10" s="7">
        <f t="shared" si="3"/>
        <v>17</v>
      </c>
      <c r="K10" s="8">
        <f t="shared" si="4"/>
        <v>25</v>
      </c>
      <c r="M10" s="8">
        <v>8</v>
      </c>
      <c r="N10" s="9">
        <f t="shared" si="5"/>
        <v>220.99999999999977</v>
      </c>
      <c r="O10" s="9">
        <f t="shared" si="6"/>
        <v>162</v>
      </c>
      <c r="P10" s="10"/>
    </row>
    <row r="11" spans="1:16" ht="15" customHeight="1" x14ac:dyDescent="0.25">
      <c r="A11" s="6">
        <v>10</v>
      </c>
      <c r="B11" s="6">
        <v>3</v>
      </c>
      <c r="C11" s="2">
        <v>0.66388888888888886</v>
      </c>
      <c r="D11" s="2">
        <v>0.70833333333333337</v>
      </c>
      <c r="E11" s="5">
        <f t="shared" si="2"/>
        <v>4.4444444444444509E-2</v>
      </c>
      <c r="F11" s="3">
        <v>871</v>
      </c>
      <c r="G11" s="3">
        <v>180</v>
      </c>
      <c r="H11" s="3">
        <f t="shared" si="0"/>
        <v>64.000000000000085</v>
      </c>
      <c r="I11" s="7">
        <f t="shared" si="1"/>
        <v>15</v>
      </c>
      <c r="J11" s="7">
        <f t="shared" si="3"/>
        <v>8</v>
      </c>
      <c r="K11" s="8">
        <f t="shared" si="4"/>
        <v>23</v>
      </c>
      <c r="M11" s="8">
        <v>9</v>
      </c>
      <c r="N11" s="9">
        <f t="shared" si="5"/>
        <v>160.99999999999983</v>
      </c>
      <c r="O11" s="9">
        <f t="shared" si="6"/>
        <v>95</v>
      </c>
      <c r="P11" s="10"/>
    </row>
    <row r="12" spans="1:16" ht="15" customHeight="1" x14ac:dyDescent="0.25">
      <c r="A12" s="6">
        <v>11</v>
      </c>
      <c r="B12" s="6">
        <v>4</v>
      </c>
      <c r="C12" s="2">
        <v>0.29652777777777778</v>
      </c>
      <c r="D12" s="2">
        <v>0.3979166666666667</v>
      </c>
      <c r="E12" s="5">
        <f>+D12-C12</f>
        <v>0.10138888888888892</v>
      </c>
      <c r="F12" s="3">
        <v>1123</v>
      </c>
      <c r="G12" s="3">
        <v>935</v>
      </c>
      <c r="H12" s="3">
        <f t="shared" si="0"/>
        <v>146.00000000000003</v>
      </c>
      <c r="I12" s="7">
        <f t="shared" si="1"/>
        <v>19</v>
      </c>
      <c r="J12" s="7">
        <f t="shared" si="3"/>
        <v>38</v>
      </c>
      <c r="K12" s="8">
        <f t="shared" si="4"/>
        <v>57</v>
      </c>
      <c r="M12" s="8">
        <v>10</v>
      </c>
      <c r="N12" s="9">
        <f t="shared" si="5"/>
        <v>121.9999999999998</v>
      </c>
      <c r="O12" s="9">
        <f t="shared" si="6"/>
        <v>85</v>
      </c>
      <c r="P12" s="10"/>
    </row>
    <row r="13" spans="1:16" ht="15" customHeight="1" x14ac:dyDescent="0.25">
      <c r="A13" s="6">
        <v>12</v>
      </c>
      <c r="B13" s="6">
        <v>4</v>
      </c>
      <c r="C13" s="2">
        <v>0.5541666666666667</v>
      </c>
      <c r="D13" s="2">
        <v>0.59722222222222221</v>
      </c>
      <c r="E13" s="5">
        <f t="shared" ref="E13" si="7">+D13-C13</f>
        <v>4.3055555555555514E-2</v>
      </c>
      <c r="F13" s="4">
        <f>405+42+108+58</f>
        <v>613</v>
      </c>
      <c r="G13" s="3">
        <f>240+47+88+28+14+43</f>
        <v>460</v>
      </c>
      <c r="H13" s="3">
        <f t="shared" si="0"/>
        <v>61.999999999999943</v>
      </c>
      <c r="I13" s="7">
        <f t="shared" si="1"/>
        <v>11</v>
      </c>
      <c r="J13" s="7">
        <f t="shared" si="3"/>
        <v>19</v>
      </c>
      <c r="K13" s="8">
        <f t="shared" si="4"/>
        <v>30</v>
      </c>
      <c r="M13" s="8">
        <v>11</v>
      </c>
      <c r="N13" s="9">
        <f t="shared" si="5"/>
        <v>112.00000000000007</v>
      </c>
      <c r="O13" s="9">
        <f t="shared" si="6"/>
        <v>76</v>
      </c>
      <c r="P13" s="10"/>
    </row>
    <row r="14" spans="1:16" ht="15" customHeight="1" x14ac:dyDescent="0.25">
      <c r="A14" s="6">
        <v>13</v>
      </c>
      <c r="B14" s="6">
        <v>5</v>
      </c>
      <c r="C14" s="1">
        <v>0.28194444444444444</v>
      </c>
      <c r="D14" s="2">
        <v>0.33055555555555555</v>
      </c>
      <c r="E14" s="5">
        <f>+D14-C14</f>
        <v>4.8611111111111105E-2</v>
      </c>
      <c r="F14" s="3">
        <f>900+446+252+120</f>
        <v>1718</v>
      </c>
      <c r="G14" s="3">
        <f>423+100+52</f>
        <v>575</v>
      </c>
      <c r="H14" s="3">
        <f t="shared" si="0"/>
        <v>69.999999999999986</v>
      </c>
      <c r="I14" s="7">
        <f t="shared" si="1"/>
        <v>29</v>
      </c>
      <c r="J14" s="7">
        <f t="shared" si="3"/>
        <v>23</v>
      </c>
      <c r="K14" s="8">
        <f t="shared" si="4"/>
        <v>52</v>
      </c>
      <c r="M14" s="8">
        <v>12</v>
      </c>
      <c r="N14" s="9">
        <f t="shared" si="5"/>
        <v>190.99999999999989</v>
      </c>
      <c r="O14" s="9">
        <f t="shared" si="6"/>
        <v>128</v>
      </c>
      <c r="P14" s="10"/>
    </row>
    <row r="15" spans="1:16" ht="15" customHeight="1" x14ac:dyDescent="0.25">
      <c r="A15" s="6">
        <v>14</v>
      </c>
      <c r="B15" s="6">
        <v>5</v>
      </c>
      <c r="C15" s="2">
        <v>0.55763888888888891</v>
      </c>
      <c r="D15" s="2">
        <v>0.58680555555555558</v>
      </c>
      <c r="E15" s="5">
        <f t="shared" ref="E15:E16" si="8">+D15-C15</f>
        <v>2.9166666666666674E-2</v>
      </c>
      <c r="F15" s="3">
        <f>300+198+25+48+1+72+31</f>
        <v>675</v>
      </c>
      <c r="G15" s="3">
        <f>48+100+7+100</f>
        <v>255</v>
      </c>
      <c r="H15" s="3">
        <f t="shared" si="0"/>
        <v>42.000000000000014</v>
      </c>
      <c r="I15" s="7">
        <f t="shared" si="1"/>
        <v>12</v>
      </c>
      <c r="J15" s="7">
        <f t="shared" si="3"/>
        <v>11</v>
      </c>
      <c r="K15" s="8">
        <f t="shared" si="4"/>
        <v>23</v>
      </c>
      <c r="M15" s="8">
        <v>13</v>
      </c>
      <c r="N15" s="9">
        <f t="shared" si="5"/>
        <v>181.00000000000006</v>
      </c>
      <c r="O15" s="9">
        <f t="shared" si="6"/>
        <v>122</v>
      </c>
      <c r="P15" s="10"/>
    </row>
    <row r="16" spans="1:16" ht="15" customHeight="1" x14ac:dyDescent="0.25">
      <c r="A16" s="6">
        <v>15</v>
      </c>
      <c r="B16" s="6">
        <v>5</v>
      </c>
      <c r="C16" s="2">
        <v>0.76736111111111116</v>
      </c>
      <c r="D16" s="2">
        <v>0.79236111111111107</v>
      </c>
      <c r="E16" s="5">
        <f t="shared" si="8"/>
        <v>2.4999999999999911E-2</v>
      </c>
      <c r="F16" s="4">
        <v>934</v>
      </c>
      <c r="G16" s="3">
        <v>230</v>
      </c>
      <c r="H16" s="3">
        <f t="shared" si="0"/>
        <v>35.999999999999872</v>
      </c>
      <c r="I16" s="7">
        <f t="shared" si="1"/>
        <v>16</v>
      </c>
      <c r="J16" s="7">
        <f t="shared" si="3"/>
        <v>10</v>
      </c>
      <c r="K16" s="8">
        <f t="shared" si="4"/>
        <v>26</v>
      </c>
      <c r="M16" s="8">
        <v>14</v>
      </c>
      <c r="N16" s="9">
        <f t="shared" si="5"/>
        <v>172.00000000000009</v>
      </c>
      <c r="O16" s="9">
        <f t="shared" si="6"/>
        <v>139</v>
      </c>
      <c r="P16" s="10"/>
    </row>
    <row r="17" spans="1:16" ht="15" customHeight="1" x14ac:dyDescent="0.25">
      <c r="A17" s="6">
        <v>16</v>
      </c>
      <c r="B17" s="6">
        <v>6</v>
      </c>
      <c r="C17" s="1">
        <v>0.30208333333333331</v>
      </c>
      <c r="D17" s="2">
        <v>0.34791666666666665</v>
      </c>
      <c r="E17" s="5">
        <f>+D17-C17</f>
        <v>4.5833333333333337E-2</v>
      </c>
      <c r="F17" s="3">
        <v>1462</v>
      </c>
      <c r="G17" s="3">
        <v>854</v>
      </c>
      <c r="H17" s="3">
        <f t="shared" si="0"/>
        <v>66</v>
      </c>
      <c r="I17" s="7">
        <f t="shared" si="1"/>
        <v>25</v>
      </c>
      <c r="J17" s="7">
        <f t="shared" si="3"/>
        <v>35</v>
      </c>
      <c r="K17" s="8">
        <f t="shared" si="4"/>
        <v>60</v>
      </c>
      <c r="M17" s="8">
        <v>15</v>
      </c>
      <c r="N17" s="9">
        <f t="shared" si="5"/>
        <v>182.00000000000014</v>
      </c>
      <c r="O17" s="9">
        <f t="shared" si="6"/>
        <v>113</v>
      </c>
      <c r="P17" s="10"/>
    </row>
    <row r="18" spans="1:16" ht="15" customHeight="1" x14ac:dyDescent="0.25">
      <c r="A18" s="6">
        <v>17</v>
      </c>
      <c r="B18" s="6">
        <v>6</v>
      </c>
      <c r="C18" s="2">
        <v>0.50347222222222221</v>
      </c>
      <c r="D18" s="2">
        <v>0.52013888888888882</v>
      </c>
      <c r="E18" s="5">
        <f t="shared" ref="E18:E19" si="9">+D18-C18</f>
        <v>1.6666666666666607E-2</v>
      </c>
      <c r="F18" s="3">
        <v>563</v>
      </c>
      <c r="G18" s="3">
        <v>290</v>
      </c>
      <c r="H18" s="3">
        <f t="shared" si="0"/>
        <v>23.999999999999915</v>
      </c>
      <c r="I18" s="7">
        <f t="shared" si="1"/>
        <v>10</v>
      </c>
      <c r="J18" s="7">
        <f t="shared" si="3"/>
        <v>12</v>
      </c>
      <c r="K18" s="8">
        <f t="shared" si="4"/>
        <v>22</v>
      </c>
      <c r="M18" s="8">
        <v>16</v>
      </c>
      <c r="N18" s="9">
        <f t="shared" si="5"/>
        <v>113.99999999999991</v>
      </c>
      <c r="O18" s="9">
        <f t="shared" si="6"/>
        <v>63</v>
      </c>
      <c r="P18" s="10"/>
    </row>
    <row r="19" spans="1:16" ht="15" customHeight="1" x14ac:dyDescent="0.25">
      <c r="A19" s="6">
        <v>18</v>
      </c>
      <c r="B19" s="6">
        <v>6</v>
      </c>
      <c r="C19" s="2">
        <v>0.73611111111111116</v>
      </c>
      <c r="D19" s="2">
        <v>0.77777777777777779</v>
      </c>
      <c r="E19" s="5">
        <f t="shared" si="9"/>
        <v>4.166666666666663E-2</v>
      </c>
      <c r="F19" s="4">
        <f>80+186+490+22+60+200+30</f>
        <v>1068</v>
      </c>
      <c r="G19" s="3">
        <f>100+240</f>
        <v>340</v>
      </c>
      <c r="H19" s="3">
        <f t="shared" si="0"/>
        <v>59.999999999999943</v>
      </c>
      <c r="I19" s="7">
        <f t="shared" si="1"/>
        <v>18</v>
      </c>
      <c r="J19" s="7">
        <f t="shared" si="3"/>
        <v>14</v>
      </c>
      <c r="K19" s="8">
        <f t="shared" si="4"/>
        <v>32</v>
      </c>
      <c r="M19" s="8">
        <v>17</v>
      </c>
      <c r="N19" s="9">
        <f t="shared" si="5"/>
        <v>239.99999999999994</v>
      </c>
      <c r="O19" s="9">
        <f t="shared" si="6"/>
        <v>148</v>
      </c>
      <c r="P19" s="10"/>
    </row>
    <row r="20" spans="1:16" ht="15" customHeight="1" x14ac:dyDescent="0.25">
      <c r="A20" s="6">
        <v>19</v>
      </c>
      <c r="B20" s="6">
        <v>7</v>
      </c>
      <c r="C20" s="2">
        <v>0.31805555555555554</v>
      </c>
      <c r="D20" s="2">
        <v>0.39583333333333331</v>
      </c>
      <c r="E20" s="5">
        <f>+D20-C20</f>
        <v>7.7777777777777779E-2</v>
      </c>
      <c r="F20" s="3">
        <f>980+200+7+401+228+117+227</f>
        <v>2160</v>
      </c>
      <c r="G20" s="3">
        <f>58+100+99+60+180</f>
        <v>497</v>
      </c>
      <c r="H20" s="3">
        <f t="shared" si="0"/>
        <v>112</v>
      </c>
      <c r="I20" s="7">
        <f t="shared" si="1"/>
        <v>36</v>
      </c>
      <c r="J20" s="7">
        <f t="shared" si="3"/>
        <v>20</v>
      </c>
      <c r="K20" s="8">
        <f t="shared" si="4"/>
        <v>56</v>
      </c>
      <c r="M20" s="8">
        <v>18</v>
      </c>
      <c r="N20" s="9">
        <f t="shared" si="5"/>
        <v>166.99999999999986</v>
      </c>
      <c r="O20" s="9">
        <f t="shared" si="6"/>
        <v>83</v>
      </c>
      <c r="P20" s="10"/>
    </row>
    <row r="21" spans="1:16" ht="15" customHeight="1" x14ac:dyDescent="0.25">
      <c r="A21" s="6">
        <v>20</v>
      </c>
      <c r="B21" s="6">
        <v>7</v>
      </c>
      <c r="C21" s="2">
        <v>0.48958333333333331</v>
      </c>
      <c r="D21" s="2">
        <v>0.51041666666666663</v>
      </c>
      <c r="E21" s="5">
        <f t="shared" ref="E21:E30" si="10">+D21-C21</f>
        <v>2.0833333333333315E-2</v>
      </c>
      <c r="F21" s="3">
        <f>234+160+80</f>
        <v>474</v>
      </c>
      <c r="G21" s="3">
        <f>100+120</f>
        <v>220</v>
      </c>
      <c r="H21" s="3">
        <f t="shared" si="0"/>
        <v>29.999999999999972</v>
      </c>
      <c r="I21" s="7">
        <f t="shared" si="1"/>
        <v>8</v>
      </c>
      <c r="J21" s="7">
        <f t="shared" si="3"/>
        <v>9</v>
      </c>
      <c r="K21" s="8">
        <f t="shared" si="4"/>
        <v>17</v>
      </c>
      <c r="M21" s="8">
        <v>19</v>
      </c>
      <c r="N21" s="9">
        <f t="shared" si="5"/>
        <v>224</v>
      </c>
      <c r="O21" s="9">
        <f t="shared" si="6"/>
        <v>98</v>
      </c>
      <c r="P21" s="10"/>
    </row>
    <row r="22" spans="1:16" ht="15" customHeight="1" x14ac:dyDescent="0.25">
      <c r="A22" s="6">
        <v>21</v>
      </c>
      <c r="B22" s="6">
        <v>7</v>
      </c>
      <c r="C22" s="2">
        <v>0.63888888888888895</v>
      </c>
      <c r="D22" s="2">
        <v>0.67013888888888884</v>
      </c>
      <c r="E22" s="5">
        <f t="shared" si="10"/>
        <v>3.1249999999999889E-2</v>
      </c>
      <c r="F22" s="4">
        <f>325+240+240+234+63</f>
        <v>1102</v>
      </c>
      <c r="G22" s="3">
        <f>86+50+120+60</f>
        <v>316</v>
      </c>
      <c r="H22" s="3">
        <f t="shared" si="0"/>
        <v>44.999999999999844</v>
      </c>
      <c r="I22" s="7">
        <f t="shared" si="1"/>
        <v>19</v>
      </c>
      <c r="J22" s="7">
        <f t="shared" si="3"/>
        <v>13</v>
      </c>
      <c r="K22" s="8">
        <f t="shared" si="4"/>
        <v>32</v>
      </c>
      <c r="M22" s="8">
        <v>20</v>
      </c>
      <c r="N22" s="9">
        <f t="shared" si="5"/>
        <v>207.00000000000006</v>
      </c>
      <c r="O22" s="9">
        <f t="shared" si="6"/>
        <v>93</v>
      </c>
      <c r="P22" s="10"/>
    </row>
    <row r="23" spans="1:16" ht="15" customHeight="1" x14ac:dyDescent="0.25">
      <c r="A23" s="6">
        <v>22</v>
      </c>
      <c r="B23" s="6">
        <v>8</v>
      </c>
      <c r="C23" s="2">
        <v>0.29305555555555557</v>
      </c>
      <c r="D23" s="2">
        <v>0.37777777777777777</v>
      </c>
      <c r="E23" s="5">
        <f t="shared" si="10"/>
        <v>8.4722222222222199E-2</v>
      </c>
      <c r="F23" s="3">
        <f>935+331+520+56+440+48</f>
        <v>2330</v>
      </c>
      <c r="G23" s="3">
        <f>840+150+79+660</f>
        <v>1729</v>
      </c>
      <c r="H23" s="3">
        <f t="shared" si="0"/>
        <v>121.99999999999997</v>
      </c>
      <c r="I23" s="7">
        <f t="shared" si="1"/>
        <v>39</v>
      </c>
      <c r="J23" s="7">
        <f t="shared" si="3"/>
        <v>70</v>
      </c>
      <c r="K23" s="8">
        <f t="shared" si="4"/>
        <v>109</v>
      </c>
      <c r="M23" s="8">
        <v>21</v>
      </c>
      <c r="N23" s="9">
        <f t="shared" si="5"/>
        <v>229.99999999999989</v>
      </c>
      <c r="O23" s="9">
        <f t="shared" si="6"/>
        <v>129</v>
      </c>
      <c r="P23" s="10"/>
    </row>
    <row r="24" spans="1:16" ht="15" customHeight="1" x14ac:dyDescent="0.25">
      <c r="A24" s="6">
        <v>23</v>
      </c>
      <c r="B24" s="6">
        <v>8</v>
      </c>
      <c r="C24" s="2">
        <v>0.51111111111111107</v>
      </c>
      <c r="D24" s="2">
        <v>0.54166666666666663</v>
      </c>
      <c r="E24" s="5">
        <f t="shared" si="10"/>
        <v>3.0555555555555558E-2</v>
      </c>
      <c r="F24" s="4">
        <f>300+240+160+66+24</f>
        <v>790</v>
      </c>
      <c r="G24" s="3">
        <f>142+120+60+50</f>
        <v>372</v>
      </c>
      <c r="H24" s="3">
        <f t="shared" si="0"/>
        <v>44</v>
      </c>
      <c r="I24" s="7">
        <f t="shared" si="1"/>
        <v>14</v>
      </c>
      <c r="J24" s="7">
        <f t="shared" si="3"/>
        <v>15</v>
      </c>
      <c r="K24" s="8">
        <f t="shared" si="4"/>
        <v>29</v>
      </c>
      <c r="M24" s="15" t="s">
        <v>16</v>
      </c>
      <c r="N24" s="14">
        <f>SUM(N3:N23)</f>
        <v>3706.9999999999986</v>
      </c>
      <c r="O24" s="14">
        <f>SUM(O3:O23)</f>
        <v>2276</v>
      </c>
      <c r="P24" s="10"/>
    </row>
    <row r="25" spans="1:16" ht="15" customHeight="1" x14ac:dyDescent="0.25">
      <c r="A25" s="6">
        <v>24</v>
      </c>
      <c r="B25" s="6">
        <v>8</v>
      </c>
      <c r="C25" s="2">
        <v>0.61458333333333337</v>
      </c>
      <c r="D25" s="2">
        <v>0.61805555555555558</v>
      </c>
      <c r="E25" s="5">
        <f t="shared" si="10"/>
        <v>3.4722222222222099E-3</v>
      </c>
      <c r="F25" s="4">
        <v>0</v>
      </c>
      <c r="G25" s="3">
        <f>16+2</f>
        <v>18</v>
      </c>
      <c r="H25" s="3">
        <f t="shared" si="0"/>
        <v>4.9999999999999822</v>
      </c>
      <c r="I25" s="7">
        <f t="shared" si="1"/>
        <v>0</v>
      </c>
      <c r="J25" s="7">
        <f t="shared" si="3"/>
        <v>1</v>
      </c>
      <c r="K25" s="8">
        <f t="shared" si="4"/>
        <v>1</v>
      </c>
      <c r="M25" s="21" t="s">
        <v>7</v>
      </c>
      <c r="N25" s="21"/>
      <c r="O25" s="21"/>
    </row>
    <row r="26" spans="1:16" ht="15" customHeight="1" x14ac:dyDescent="0.25">
      <c r="A26" s="6">
        <v>25</v>
      </c>
      <c r="B26" s="6">
        <v>8</v>
      </c>
      <c r="C26" s="2">
        <v>0.65277777777777779</v>
      </c>
      <c r="D26" s="2">
        <v>0.68055555555555547</v>
      </c>
      <c r="E26" s="5">
        <f t="shared" si="10"/>
        <v>2.7777777777777679E-2</v>
      </c>
      <c r="F26" s="4">
        <v>739</v>
      </c>
      <c r="G26" s="3">
        <v>218</v>
      </c>
      <c r="H26" s="3">
        <f t="shared" si="0"/>
        <v>39.999999999999858</v>
      </c>
      <c r="I26" s="7">
        <f t="shared" si="1"/>
        <v>13</v>
      </c>
      <c r="J26" s="7">
        <f t="shared" si="3"/>
        <v>9</v>
      </c>
      <c r="K26" s="8">
        <f t="shared" si="4"/>
        <v>22</v>
      </c>
      <c r="M26" s="22">
        <f>+N24/O24</f>
        <v>1.6287346221441119</v>
      </c>
      <c r="N26" s="21"/>
      <c r="O26" s="21"/>
    </row>
    <row r="27" spans="1:16" ht="15" customHeight="1" x14ac:dyDescent="0.25">
      <c r="A27" s="6">
        <v>26</v>
      </c>
      <c r="B27" s="6">
        <v>8</v>
      </c>
      <c r="C27" s="2">
        <v>0.70833333333333337</v>
      </c>
      <c r="D27" s="2">
        <v>0.71527777777777779</v>
      </c>
      <c r="E27" s="5">
        <f t="shared" si="10"/>
        <v>6.9444444444444198E-3</v>
      </c>
      <c r="F27" s="3">
        <v>0</v>
      </c>
      <c r="G27" s="3">
        <v>18</v>
      </c>
      <c r="H27" s="3">
        <f t="shared" si="0"/>
        <v>9.9999999999999645</v>
      </c>
      <c r="I27" s="7">
        <f t="shared" si="1"/>
        <v>0</v>
      </c>
      <c r="J27" s="7">
        <f t="shared" si="3"/>
        <v>1</v>
      </c>
      <c r="K27" s="8">
        <f t="shared" si="4"/>
        <v>1</v>
      </c>
      <c r="M27" s="25" t="s">
        <v>20</v>
      </c>
      <c r="N27" s="25"/>
      <c r="O27" s="23">
        <f>+AVERAGE(O3:O23)</f>
        <v>108.38095238095238</v>
      </c>
    </row>
    <row r="28" spans="1:16" ht="15" customHeight="1" x14ac:dyDescent="0.25">
      <c r="A28" s="6">
        <v>27</v>
      </c>
      <c r="B28" s="6">
        <v>9</v>
      </c>
      <c r="C28" s="2">
        <v>0.39930555555555558</v>
      </c>
      <c r="D28" s="2">
        <v>0.45833333333333331</v>
      </c>
      <c r="E28" s="5">
        <f t="shared" si="10"/>
        <v>5.9027777777777735E-2</v>
      </c>
      <c r="F28" s="3">
        <f>811+108+12</f>
        <v>931</v>
      </c>
      <c r="G28" s="3">
        <f>497+78+318+14+21+49</f>
        <v>977</v>
      </c>
      <c r="H28" s="3">
        <f t="shared" si="0"/>
        <v>84.999999999999943</v>
      </c>
      <c r="I28" s="7">
        <f t="shared" si="1"/>
        <v>16</v>
      </c>
      <c r="J28" s="7">
        <f t="shared" si="3"/>
        <v>40</v>
      </c>
      <c r="K28" s="8">
        <f t="shared" si="4"/>
        <v>56</v>
      </c>
      <c r="M28" s="26"/>
      <c r="N28" s="26"/>
      <c r="O28" s="24"/>
    </row>
    <row r="29" spans="1:16" ht="15" customHeight="1" x14ac:dyDescent="0.25">
      <c r="A29" s="6">
        <v>28</v>
      </c>
      <c r="B29" s="6">
        <v>9</v>
      </c>
      <c r="C29" s="2">
        <v>0.5229166666666667</v>
      </c>
      <c r="D29" s="2">
        <v>0.54166666666666663</v>
      </c>
      <c r="E29" s="5">
        <f t="shared" si="10"/>
        <v>1.8749999999999933E-2</v>
      </c>
      <c r="F29" s="4">
        <f>400+155+24+179+66+258+24</f>
        <v>1106</v>
      </c>
      <c r="G29" s="3">
        <f>15+28</f>
        <v>43</v>
      </c>
      <c r="H29" s="3">
        <f t="shared" si="0"/>
        <v>26.999999999999904</v>
      </c>
      <c r="I29" s="7">
        <f t="shared" si="1"/>
        <v>19</v>
      </c>
      <c r="J29" s="7">
        <f t="shared" si="3"/>
        <v>2</v>
      </c>
      <c r="K29" s="8">
        <f t="shared" si="4"/>
        <v>21</v>
      </c>
    </row>
    <row r="30" spans="1:16" ht="15" customHeight="1" x14ac:dyDescent="0.25">
      <c r="A30" s="6">
        <v>29</v>
      </c>
      <c r="B30" s="6">
        <v>9</v>
      </c>
      <c r="C30" s="2">
        <v>0.67222222222222217</v>
      </c>
      <c r="D30" s="2">
        <v>0.70624999999999993</v>
      </c>
      <c r="E30" s="5">
        <f t="shared" si="10"/>
        <v>3.4027777777777768E-2</v>
      </c>
      <c r="F30" s="4">
        <v>897</v>
      </c>
      <c r="G30" s="3">
        <v>60</v>
      </c>
      <c r="H30" s="3">
        <f t="shared" si="0"/>
        <v>48.999999999999986</v>
      </c>
      <c r="I30" s="7">
        <f t="shared" si="1"/>
        <v>15</v>
      </c>
      <c r="J30" s="7">
        <f t="shared" si="3"/>
        <v>3</v>
      </c>
      <c r="K30" s="8">
        <f t="shared" si="4"/>
        <v>18</v>
      </c>
    </row>
    <row r="31" spans="1:16" ht="15" customHeight="1" x14ac:dyDescent="0.25">
      <c r="A31" s="6">
        <v>30</v>
      </c>
      <c r="B31" s="6">
        <v>10</v>
      </c>
      <c r="C31" s="2">
        <v>0.30208333333333331</v>
      </c>
      <c r="D31" s="2">
        <v>0.35069444444444442</v>
      </c>
      <c r="E31" s="5">
        <f>+D31-C31</f>
        <v>4.8611111111111105E-2</v>
      </c>
      <c r="F31" s="3">
        <v>1243</v>
      </c>
      <c r="G31" s="3">
        <v>688</v>
      </c>
      <c r="H31" s="3">
        <f t="shared" si="0"/>
        <v>69.999999999999986</v>
      </c>
      <c r="I31" s="7">
        <f t="shared" si="1"/>
        <v>21</v>
      </c>
      <c r="J31" s="7">
        <f t="shared" si="3"/>
        <v>28</v>
      </c>
      <c r="K31" s="8">
        <f t="shared" si="4"/>
        <v>49</v>
      </c>
    </row>
    <row r="32" spans="1:16" ht="15" customHeight="1" x14ac:dyDescent="0.25">
      <c r="A32" s="6">
        <v>31</v>
      </c>
      <c r="B32" s="6">
        <v>10</v>
      </c>
      <c r="C32" s="2">
        <v>0.5180555555555556</v>
      </c>
      <c r="D32" s="2">
        <v>0.53125</v>
      </c>
      <c r="E32" s="5">
        <f t="shared" ref="E32:E36" si="11">+D32-C32</f>
        <v>1.3194444444444398E-2</v>
      </c>
      <c r="F32" s="4">
        <v>327</v>
      </c>
      <c r="G32" s="3">
        <v>268</v>
      </c>
      <c r="H32" s="3">
        <f t="shared" si="0"/>
        <v>18.999999999999932</v>
      </c>
      <c r="I32" s="7">
        <f t="shared" si="1"/>
        <v>6</v>
      </c>
      <c r="J32" s="7">
        <f t="shared" si="3"/>
        <v>11</v>
      </c>
      <c r="K32" s="8">
        <f t="shared" si="4"/>
        <v>17</v>
      </c>
    </row>
    <row r="33" spans="1:11" ht="15" customHeight="1" x14ac:dyDescent="0.25">
      <c r="A33" s="6">
        <v>32</v>
      </c>
      <c r="B33" s="6">
        <v>10</v>
      </c>
      <c r="C33" s="2">
        <v>0.60902777777777783</v>
      </c>
      <c r="D33" s="2">
        <v>0.63194444444444442</v>
      </c>
      <c r="E33" s="5">
        <f t="shared" si="11"/>
        <v>2.2916666666666585E-2</v>
      </c>
      <c r="F33" s="4">
        <f>20+400+199+70+38+24+130</f>
        <v>881</v>
      </c>
      <c r="G33" s="3">
        <f>58+15+21</f>
        <v>94</v>
      </c>
      <c r="H33" s="3">
        <f t="shared" si="0"/>
        <v>32.999999999999886</v>
      </c>
      <c r="I33" s="7">
        <f t="shared" si="1"/>
        <v>15</v>
      </c>
      <c r="J33" s="7">
        <f t="shared" si="3"/>
        <v>4</v>
      </c>
      <c r="K33" s="8">
        <f t="shared" si="4"/>
        <v>19</v>
      </c>
    </row>
    <row r="34" spans="1:11" ht="15" customHeight="1" x14ac:dyDescent="0.25">
      <c r="A34" s="6">
        <v>33</v>
      </c>
      <c r="B34" s="6">
        <v>11</v>
      </c>
      <c r="C34" s="2">
        <v>0.35416666666666669</v>
      </c>
      <c r="D34" s="2">
        <v>0.40972222222222227</v>
      </c>
      <c r="E34" s="5">
        <f t="shared" si="11"/>
        <v>5.555555555555558E-2</v>
      </c>
      <c r="F34" s="3">
        <f>886+620+667+121+90</f>
        <v>2384</v>
      </c>
      <c r="G34" s="3">
        <f>48+145+150</f>
        <v>343</v>
      </c>
      <c r="H34" s="3">
        <f t="shared" si="0"/>
        <v>80.000000000000028</v>
      </c>
      <c r="I34" s="7">
        <f t="shared" si="1"/>
        <v>40</v>
      </c>
      <c r="J34" s="7">
        <f t="shared" si="3"/>
        <v>14</v>
      </c>
      <c r="K34" s="8">
        <f t="shared" si="4"/>
        <v>54</v>
      </c>
    </row>
    <row r="35" spans="1:11" ht="15" customHeight="1" x14ac:dyDescent="0.25">
      <c r="A35" s="6">
        <v>34</v>
      </c>
      <c r="B35" s="6">
        <v>11</v>
      </c>
      <c r="C35" s="2">
        <v>0.52083333333333337</v>
      </c>
      <c r="D35" s="2">
        <v>0.53611111111111109</v>
      </c>
      <c r="E35" s="5">
        <f t="shared" si="11"/>
        <v>1.5277777777777724E-2</v>
      </c>
      <c r="F35" s="4">
        <f>223+120</f>
        <v>343</v>
      </c>
      <c r="G35" s="3">
        <v>122</v>
      </c>
      <c r="H35" s="3">
        <f t="shared" ref="H35:H66" si="12">+E35*24*60</f>
        <v>21.999999999999922</v>
      </c>
      <c r="I35" s="7">
        <f t="shared" ref="I35:I66" si="13">+ROUNDUP(F35/60,0)</f>
        <v>6</v>
      </c>
      <c r="J35" s="7">
        <f t="shared" ref="J35:J66" si="14">+ROUNDUP(G35/25,0)</f>
        <v>5</v>
      </c>
      <c r="K35" s="8">
        <f t="shared" si="4"/>
        <v>11</v>
      </c>
    </row>
    <row r="36" spans="1:11" ht="15" customHeight="1" x14ac:dyDescent="0.25">
      <c r="A36" s="6">
        <v>35</v>
      </c>
      <c r="B36" s="6">
        <v>11</v>
      </c>
      <c r="C36" s="2">
        <v>0.63194444444444442</v>
      </c>
      <c r="D36" s="2">
        <v>0.63888888888888895</v>
      </c>
      <c r="E36" s="5">
        <f t="shared" si="11"/>
        <v>6.9444444444445308E-3</v>
      </c>
      <c r="F36" s="4">
        <f>47+241+48+120</f>
        <v>456</v>
      </c>
      <c r="G36" s="3">
        <f>14+36+20</f>
        <v>70</v>
      </c>
      <c r="H36" s="3">
        <f t="shared" si="12"/>
        <v>10.000000000000124</v>
      </c>
      <c r="I36" s="7">
        <f t="shared" si="13"/>
        <v>8</v>
      </c>
      <c r="J36" s="7">
        <f t="shared" si="14"/>
        <v>3</v>
      </c>
      <c r="K36" s="8">
        <f t="shared" si="4"/>
        <v>11</v>
      </c>
    </row>
    <row r="37" spans="1:11" ht="15" customHeight="1" x14ac:dyDescent="0.25">
      <c r="A37" s="6">
        <v>36</v>
      </c>
      <c r="B37" s="6">
        <v>12</v>
      </c>
      <c r="C37" s="1">
        <v>0.30277777777777776</v>
      </c>
      <c r="D37" s="2">
        <v>0.37222222222222223</v>
      </c>
      <c r="E37" s="5">
        <f>+D37-C37</f>
        <v>6.9444444444444475E-2</v>
      </c>
      <c r="F37" s="3">
        <f>735+1206+400+163+7+26+103+87</f>
        <v>2727</v>
      </c>
      <c r="G37" s="3">
        <f>150+50+72</f>
        <v>272</v>
      </c>
      <c r="H37" s="3">
        <f t="shared" si="12"/>
        <v>100.00000000000004</v>
      </c>
      <c r="I37" s="7">
        <f t="shared" si="13"/>
        <v>46</v>
      </c>
      <c r="J37" s="7">
        <f t="shared" si="14"/>
        <v>11</v>
      </c>
      <c r="K37" s="8">
        <f t="shared" si="4"/>
        <v>57</v>
      </c>
    </row>
    <row r="38" spans="1:11" ht="15" customHeight="1" x14ac:dyDescent="0.25">
      <c r="A38" s="6">
        <v>37</v>
      </c>
      <c r="B38" s="6">
        <v>12</v>
      </c>
      <c r="C38" s="2">
        <v>0.5</v>
      </c>
      <c r="D38" s="2">
        <v>0.52083333333333337</v>
      </c>
      <c r="E38" s="5">
        <f t="shared" ref="E38:E45" si="15">+D38-C38</f>
        <v>2.083333333333337E-2</v>
      </c>
      <c r="F38" s="3">
        <f>140+360+240+30</f>
        <v>770</v>
      </c>
      <c r="G38" s="3">
        <f>100+150+48</f>
        <v>298</v>
      </c>
      <c r="H38" s="3">
        <f t="shared" si="12"/>
        <v>30.000000000000053</v>
      </c>
      <c r="I38" s="7">
        <f t="shared" si="13"/>
        <v>13</v>
      </c>
      <c r="J38" s="7">
        <f t="shared" si="14"/>
        <v>12</v>
      </c>
      <c r="K38" s="8">
        <f t="shared" si="4"/>
        <v>25</v>
      </c>
    </row>
    <row r="39" spans="1:11" ht="15" customHeight="1" x14ac:dyDescent="0.25">
      <c r="A39" s="6">
        <v>38</v>
      </c>
      <c r="B39" s="6">
        <v>12</v>
      </c>
      <c r="C39" s="2">
        <v>0.625</v>
      </c>
      <c r="D39" s="2">
        <v>0.63888888888888895</v>
      </c>
      <c r="E39" s="5">
        <f t="shared" si="15"/>
        <v>1.3888888888888951E-2</v>
      </c>
      <c r="F39" s="4">
        <v>314</v>
      </c>
      <c r="G39" s="3">
        <v>15</v>
      </c>
      <c r="H39" s="3">
        <f t="shared" si="12"/>
        <v>20.000000000000089</v>
      </c>
      <c r="I39" s="7">
        <f t="shared" si="13"/>
        <v>6</v>
      </c>
      <c r="J39" s="7">
        <f t="shared" si="14"/>
        <v>1</v>
      </c>
      <c r="K39" s="8">
        <f t="shared" si="4"/>
        <v>7</v>
      </c>
    </row>
    <row r="40" spans="1:11" ht="15" customHeight="1" x14ac:dyDescent="0.25">
      <c r="A40" s="6">
        <v>39</v>
      </c>
      <c r="B40" s="6">
        <v>12</v>
      </c>
      <c r="C40" s="2">
        <v>0.6972222222222223</v>
      </c>
      <c r="D40" s="2">
        <v>0.70694444444444438</v>
      </c>
      <c r="E40" s="5">
        <f t="shared" si="15"/>
        <v>9.7222222222220767E-3</v>
      </c>
      <c r="F40" s="4">
        <v>8</v>
      </c>
      <c r="G40" s="3">
        <f>37+26+19</f>
        <v>82</v>
      </c>
      <c r="H40" s="3">
        <f t="shared" si="12"/>
        <v>13.99999999999979</v>
      </c>
      <c r="I40" s="7">
        <f t="shared" si="13"/>
        <v>1</v>
      </c>
      <c r="J40" s="7">
        <f t="shared" si="14"/>
        <v>4</v>
      </c>
      <c r="K40" s="8">
        <f t="shared" si="4"/>
        <v>5</v>
      </c>
    </row>
    <row r="41" spans="1:11" ht="15" customHeight="1" x14ac:dyDescent="0.25">
      <c r="A41" s="6">
        <v>40</v>
      </c>
      <c r="B41" s="6">
        <v>12</v>
      </c>
      <c r="C41" s="2">
        <v>0.73958333333333337</v>
      </c>
      <c r="D41" s="2">
        <v>0.7583333333333333</v>
      </c>
      <c r="E41" s="5">
        <f t="shared" si="15"/>
        <v>1.8749999999999933E-2</v>
      </c>
      <c r="F41" s="3">
        <f>1646+78+27+120+34</f>
        <v>1905</v>
      </c>
      <c r="G41" s="3">
        <v>37</v>
      </c>
      <c r="H41" s="3">
        <f t="shared" si="12"/>
        <v>26.999999999999904</v>
      </c>
      <c r="I41" s="7">
        <f t="shared" si="13"/>
        <v>32</v>
      </c>
      <c r="J41" s="7">
        <f t="shared" si="14"/>
        <v>2</v>
      </c>
      <c r="K41" s="8">
        <f t="shared" si="4"/>
        <v>34</v>
      </c>
    </row>
    <row r="42" spans="1:11" ht="15" customHeight="1" x14ac:dyDescent="0.25">
      <c r="A42" s="6">
        <v>41</v>
      </c>
      <c r="B42" s="6">
        <v>13</v>
      </c>
      <c r="C42" s="2">
        <v>0.3125</v>
      </c>
      <c r="D42" s="2">
        <v>0.36388888888888887</v>
      </c>
      <c r="E42" s="5">
        <f t="shared" si="15"/>
        <v>5.1388888888888873E-2</v>
      </c>
      <c r="F42" s="3">
        <f>785+413+123+30+10+176+12+185+7</f>
        <v>1741</v>
      </c>
      <c r="G42" s="3">
        <f>200+13+240</f>
        <v>453</v>
      </c>
      <c r="H42" s="3">
        <f t="shared" si="12"/>
        <v>73.999999999999972</v>
      </c>
      <c r="I42" s="7">
        <f t="shared" si="13"/>
        <v>30</v>
      </c>
      <c r="J42" s="7">
        <f t="shared" si="14"/>
        <v>19</v>
      </c>
      <c r="K42" s="8">
        <f t="shared" si="4"/>
        <v>49</v>
      </c>
    </row>
    <row r="43" spans="1:11" ht="15" customHeight="1" x14ac:dyDescent="0.25">
      <c r="A43" s="6">
        <v>42</v>
      </c>
      <c r="B43" s="6">
        <v>13</v>
      </c>
      <c r="C43" s="2">
        <v>0.4548611111111111</v>
      </c>
      <c r="D43" s="2">
        <v>0.48055555555555557</v>
      </c>
      <c r="E43" s="5">
        <f t="shared" si="15"/>
        <v>2.5694444444444464E-2</v>
      </c>
      <c r="F43" s="3">
        <v>0</v>
      </c>
      <c r="G43" s="3">
        <f>157+720</f>
        <v>877</v>
      </c>
      <c r="H43" s="3">
        <f t="shared" si="12"/>
        <v>37.000000000000028</v>
      </c>
      <c r="I43" s="7">
        <f t="shared" si="13"/>
        <v>0</v>
      </c>
      <c r="J43" s="7">
        <f t="shared" si="14"/>
        <v>36</v>
      </c>
      <c r="K43" s="8">
        <f t="shared" si="4"/>
        <v>36</v>
      </c>
    </row>
    <row r="44" spans="1:11" ht="15" customHeight="1" x14ac:dyDescent="0.25">
      <c r="A44" s="6">
        <v>43</v>
      </c>
      <c r="B44" s="6">
        <v>13</v>
      </c>
      <c r="C44" s="2">
        <v>0.52777777777777779</v>
      </c>
      <c r="D44" s="2">
        <v>0.54652777777777783</v>
      </c>
      <c r="E44" s="5">
        <f t="shared" si="15"/>
        <v>1.8750000000000044E-2</v>
      </c>
      <c r="F44" s="4">
        <f>120+25+288+90+30+14</f>
        <v>567</v>
      </c>
      <c r="G44" s="3">
        <f>100+200</f>
        <v>300</v>
      </c>
      <c r="H44" s="3">
        <f t="shared" si="12"/>
        <v>27.000000000000064</v>
      </c>
      <c r="I44" s="7">
        <f t="shared" si="13"/>
        <v>10</v>
      </c>
      <c r="J44" s="7">
        <f t="shared" si="14"/>
        <v>12</v>
      </c>
      <c r="K44" s="8">
        <f t="shared" si="4"/>
        <v>22</v>
      </c>
    </row>
    <row r="45" spans="1:11" ht="15" customHeight="1" x14ac:dyDescent="0.25">
      <c r="A45" s="6">
        <v>44</v>
      </c>
      <c r="B45" s="6">
        <v>13</v>
      </c>
      <c r="C45" s="2">
        <v>0.625</v>
      </c>
      <c r="D45" s="2">
        <v>0.65486111111111112</v>
      </c>
      <c r="E45" s="5">
        <f t="shared" si="15"/>
        <v>2.9861111111111116E-2</v>
      </c>
      <c r="F45" s="4">
        <f>434+17+25+55+95+72</f>
        <v>698</v>
      </c>
      <c r="G45" s="3">
        <f>23+50</f>
        <v>73</v>
      </c>
      <c r="H45" s="3">
        <f t="shared" si="12"/>
        <v>43.000000000000007</v>
      </c>
      <c r="I45" s="7">
        <f t="shared" si="13"/>
        <v>12</v>
      </c>
      <c r="J45" s="7">
        <f t="shared" si="14"/>
        <v>3</v>
      </c>
      <c r="K45" s="8">
        <f t="shared" si="4"/>
        <v>15</v>
      </c>
    </row>
    <row r="46" spans="1:11" ht="15" customHeight="1" x14ac:dyDescent="0.25">
      <c r="A46" s="6">
        <v>46</v>
      </c>
      <c r="B46" s="6">
        <v>14</v>
      </c>
      <c r="C46" s="1">
        <v>0.29722222222222222</v>
      </c>
      <c r="D46" s="2">
        <v>0.38194444444444442</v>
      </c>
      <c r="E46" s="5">
        <f>+D46-C46</f>
        <v>8.4722222222222199E-2</v>
      </c>
      <c r="F46" s="3">
        <v>2509</v>
      </c>
      <c r="G46" s="3">
        <v>1006</v>
      </c>
      <c r="H46" s="3">
        <f t="shared" si="12"/>
        <v>121.99999999999997</v>
      </c>
      <c r="I46" s="7">
        <f t="shared" si="13"/>
        <v>42</v>
      </c>
      <c r="J46" s="7">
        <f t="shared" si="14"/>
        <v>41</v>
      </c>
      <c r="K46" s="8">
        <f t="shared" si="4"/>
        <v>83</v>
      </c>
    </row>
    <row r="47" spans="1:11" ht="15" customHeight="1" x14ac:dyDescent="0.25">
      <c r="A47" s="6">
        <v>47</v>
      </c>
      <c r="B47" s="6">
        <v>14</v>
      </c>
      <c r="C47" s="2">
        <v>0.5</v>
      </c>
      <c r="D47" s="2">
        <v>0.51458333333333328</v>
      </c>
      <c r="E47" s="5">
        <f t="shared" ref="E47:E49" si="16">+D47-C47</f>
        <v>1.4583333333333282E-2</v>
      </c>
      <c r="F47" s="3">
        <v>542</v>
      </c>
      <c r="G47" s="3">
        <v>434</v>
      </c>
      <c r="H47" s="3">
        <f t="shared" si="12"/>
        <v>20.999999999999925</v>
      </c>
      <c r="I47" s="7">
        <f t="shared" si="13"/>
        <v>10</v>
      </c>
      <c r="J47" s="7">
        <f t="shared" si="14"/>
        <v>18</v>
      </c>
      <c r="K47" s="8">
        <f t="shared" si="4"/>
        <v>28</v>
      </c>
    </row>
    <row r="48" spans="1:11" ht="15" customHeight="1" x14ac:dyDescent="0.25">
      <c r="A48" s="6">
        <v>48</v>
      </c>
      <c r="B48" s="6">
        <v>14</v>
      </c>
      <c r="C48" s="2">
        <v>0.69097222222222221</v>
      </c>
      <c r="D48" s="2">
        <v>0.70972222222222225</v>
      </c>
      <c r="E48" s="5">
        <f t="shared" si="16"/>
        <v>1.8750000000000044E-2</v>
      </c>
      <c r="F48" s="4">
        <v>558</v>
      </c>
      <c r="G48" s="3">
        <v>360</v>
      </c>
      <c r="H48" s="3">
        <f t="shared" si="12"/>
        <v>27.000000000000064</v>
      </c>
      <c r="I48" s="7">
        <f t="shared" si="13"/>
        <v>10</v>
      </c>
      <c r="J48" s="7">
        <f t="shared" si="14"/>
        <v>15</v>
      </c>
      <c r="K48" s="8">
        <f t="shared" si="4"/>
        <v>25</v>
      </c>
    </row>
    <row r="49" spans="1:11" ht="15" customHeight="1" x14ac:dyDescent="0.25">
      <c r="A49" s="6">
        <v>49</v>
      </c>
      <c r="B49" s="6">
        <v>14</v>
      </c>
      <c r="C49" s="2">
        <v>0.77430555555555547</v>
      </c>
      <c r="D49" s="2">
        <v>0.77569444444444446</v>
      </c>
      <c r="E49" s="5">
        <f t="shared" si="16"/>
        <v>1.388888888888995E-3</v>
      </c>
      <c r="F49" s="3">
        <v>127</v>
      </c>
      <c r="G49" s="3">
        <v>0</v>
      </c>
      <c r="H49" s="3">
        <f t="shared" si="12"/>
        <v>2.0000000000001528</v>
      </c>
      <c r="I49" s="7">
        <f t="shared" si="13"/>
        <v>3</v>
      </c>
      <c r="J49" s="7">
        <f t="shared" si="14"/>
        <v>0</v>
      </c>
      <c r="K49" s="8">
        <f t="shared" si="4"/>
        <v>3</v>
      </c>
    </row>
    <row r="50" spans="1:11" ht="15" customHeight="1" x14ac:dyDescent="0.25">
      <c r="A50" s="6">
        <v>50</v>
      </c>
      <c r="B50" s="6">
        <v>15</v>
      </c>
      <c r="C50" s="1">
        <v>0.30069444444444443</v>
      </c>
      <c r="D50" s="2">
        <v>0.35416666666666669</v>
      </c>
      <c r="E50" s="5">
        <f>+D50-C50</f>
        <v>5.3472222222222254E-2</v>
      </c>
      <c r="F50" s="3">
        <f>695+480+666+12+185+68</f>
        <v>2106</v>
      </c>
      <c r="G50" s="3">
        <f>329+100+240</f>
        <v>669</v>
      </c>
      <c r="H50" s="3">
        <f t="shared" si="12"/>
        <v>77.000000000000043</v>
      </c>
      <c r="I50" s="7">
        <f t="shared" si="13"/>
        <v>36</v>
      </c>
      <c r="J50" s="7">
        <f t="shared" si="14"/>
        <v>27</v>
      </c>
      <c r="K50" s="8">
        <f t="shared" si="4"/>
        <v>63</v>
      </c>
    </row>
    <row r="51" spans="1:11" ht="15" customHeight="1" x14ac:dyDescent="0.25">
      <c r="A51" s="6">
        <v>51</v>
      </c>
      <c r="B51" s="6">
        <v>15</v>
      </c>
      <c r="C51" s="2">
        <v>0.49305555555555558</v>
      </c>
      <c r="D51" s="2">
        <v>0.51597222222222217</v>
      </c>
      <c r="E51" s="5">
        <f t="shared" ref="E51:E53" si="17">+D51-C51</f>
        <v>2.2916666666666585E-2</v>
      </c>
      <c r="F51" s="3">
        <f>140+30+55+30+90+336</f>
        <v>681</v>
      </c>
      <c r="G51" s="3">
        <f>101+50+22</f>
        <v>173</v>
      </c>
      <c r="H51" s="3">
        <f t="shared" si="12"/>
        <v>32.999999999999886</v>
      </c>
      <c r="I51" s="7">
        <f t="shared" si="13"/>
        <v>12</v>
      </c>
      <c r="J51" s="7">
        <f t="shared" si="14"/>
        <v>7</v>
      </c>
      <c r="K51" s="8">
        <f t="shared" si="4"/>
        <v>19</v>
      </c>
    </row>
    <row r="52" spans="1:11" ht="15" customHeight="1" x14ac:dyDescent="0.25">
      <c r="A52" s="6">
        <v>52</v>
      </c>
      <c r="B52" s="6">
        <v>15</v>
      </c>
      <c r="C52" s="2">
        <v>0.57291666666666663</v>
      </c>
      <c r="D52" s="2">
        <v>0.57638888888888895</v>
      </c>
      <c r="E52" s="5">
        <f t="shared" si="17"/>
        <v>3.4722222222223209E-3</v>
      </c>
      <c r="F52" s="4">
        <f>120+15</f>
        <v>135</v>
      </c>
      <c r="G52" s="3">
        <v>0</v>
      </c>
      <c r="H52" s="3">
        <f t="shared" si="12"/>
        <v>5.0000000000001421</v>
      </c>
      <c r="I52" s="7">
        <f t="shared" si="13"/>
        <v>3</v>
      </c>
      <c r="J52" s="7">
        <f t="shared" si="14"/>
        <v>0</v>
      </c>
      <c r="K52" s="8">
        <f t="shared" si="4"/>
        <v>3</v>
      </c>
    </row>
    <row r="53" spans="1:11" ht="15" customHeight="1" x14ac:dyDescent="0.25">
      <c r="A53" s="6">
        <v>53</v>
      </c>
      <c r="B53" s="6">
        <v>15</v>
      </c>
      <c r="C53" s="2">
        <v>0.63194444444444442</v>
      </c>
      <c r="D53" s="2">
        <v>0.63680555555555551</v>
      </c>
      <c r="E53" s="5">
        <f t="shared" si="17"/>
        <v>4.8611111111110938E-3</v>
      </c>
      <c r="F53" s="4">
        <v>145</v>
      </c>
      <c r="G53" s="3">
        <v>4</v>
      </c>
      <c r="H53" s="3">
        <f t="shared" si="12"/>
        <v>6.9999999999999751</v>
      </c>
      <c r="I53" s="7">
        <f t="shared" si="13"/>
        <v>3</v>
      </c>
      <c r="J53" s="7">
        <f t="shared" si="14"/>
        <v>1</v>
      </c>
      <c r="K53" s="8">
        <f t="shared" si="4"/>
        <v>4</v>
      </c>
    </row>
    <row r="54" spans="1:11" ht="15" customHeight="1" x14ac:dyDescent="0.25">
      <c r="A54" s="6">
        <v>54</v>
      </c>
      <c r="B54" s="6">
        <v>15</v>
      </c>
      <c r="C54" s="2">
        <v>0.72916666666666663</v>
      </c>
      <c r="D54" s="2">
        <v>0.77083333333333337</v>
      </c>
      <c r="E54" s="5">
        <f>+D54-C54</f>
        <v>4.1666666666666741E-2</v>
      </c>
      <c r="F54" s="3">
        <v>1292</v>
      </c>
      <c r="G54" s="3">
        <v>50</v>
      </c>
      <c r="H54" s="3">
        <f t="shared" si="12"/>
        <v>60.000000000000107</v>
      </c>
      <c r="I54" s="7">
        <f t="shared" si="13"/>
        <v>22</v>
      </c>
      <c r="J54" s="7">
        <f t="shared" si="14"/>
        <v>2</v>
      </c>
      <c r="K54" s="8">
        <f t="shared" si="4"/>
        <v>24</v>
      </c>
    </row>
    <row r="55" spans="1:11" ht="15" customHeight="1" x14ac:dyDescent="0.25">
      <c r="A55" s="6">
        <v>55</v>
      </c>
      <c r="B55" s="6">
        <v>16</v>
      </c>
      <c r="C55" s="2">
        <v>0.31041666666666667</v>
      </c>
      <c r="D55" s="2">
        <v>0.35694444444444445</v>
      </c>
      <c r="E55" s="5">
        <f>+D55-C55</f>
        <v>4.6527777777777779E-2</v>
      </c>
      <c r="F55" s="3">
        <f>2257+30</f>
        <v>2287</v>
      </c>
      <c r="G55" s="3">
        <v>124</v>
      </c>
      <c r="H55" s="3">
        <f t="shared" si="12"/>
        <v>67</v>
      </c>
      <c r="I55" s="7">
        <f t="shared" si="13"/>
        <v>39</v>
      </c>
      <c r="J55" s="7">
        <f t="shared" si="14"/>
        <v>5</v>
      </c>
      <c r="K55" s="8">
        <f t="shared" si="4"/>
        <v>44</v>
      </c>
    </row>
    <row r="56" spans="1:11" ht="15" customHeight="1" x14ac:dyDescent="0.25">
      <c r="A56" s="6">
        <v>56</v>
      </c>
      <c r="B56" s="6">
        <v>16</v>
      </c>
      <c r="C56" s="2">
        <v>0.47222222222222227</v>
      </c>
      <c r="D56" s="2">
        <v>0.50486111111111109</v>
      </c>
      <c r="E56" s="5">
        <f t="shared" ref="E56" si="18">+D56-C56</f>
        <v>3.2638888888888828E-2</v>
      </c>
      <c r="F56" s="4">
        <f>190+420+90+63+24+90</f>
        <v>877</v>
      </c>
      <c r="G56" s="3">
        <f>16+37+29</f>
        <v>82</v>
      </c>
      <c r="H56" s="3">
        <f t="shared" si="12"/>
        <v>46.999999999999915</v>
      </c>
      <c r="I56" s="7">
        <f t="shared" si="13"/>
        <v>15</v>
      </c>
      <c r="J56" s="7">
        <f t="shared" si="14"/>
        <v>4</v>
      </c>
      <c r="K56" s="8">
        <f t="shared" si="4"/>
        <v>19</v>
      </c>
    </row>
    <row r="57" spans="1:11" ht="15" customHeight="1" x14ac:dyDescent="0.25">
      <c r="A57" s="6">
        <v>57</v>
      </c>
      <c r="B57" s="6">
        <v>17</v>
      </c>
      <c r="C57" s="1">
        <v>0.25694444444444448</v>
      </c>
      <c r="D57" s="2">
        <v>0.34375</v>
      </c>
      <c r="E57" s="5">
        <f>+D57-C57</f>
        <v>8.6805555555555525E-2</v>
      </c>
      <c r="F57" s="3">
        <v>2715</v>
      </c>
      <c r="G57" s="3">
        <v>345</v>
      </c>
      <c r="H57" s="3">
        <f t="shared" si="12"/>
        <v>124.99999999999996</v>
      </c>
      <c r="I57" s="7">
        <f t="shared" si="13"/>
        <v>46</v>
      </c>
      <c r="J57" s="7">
        <f t="shared" si="14"/>
        <v>14</v>
      </c>
      <c r="K57" s="8">
        <f t="shared" si="4"/>
        <v>60</v>
      </c>
    </row>
    <row r="58" spans="1:11" ht="15" customHeight="1" x14ac:dyDescent="0.25">
      <c r="A58" s="6">
        <v>58</v>
      </c>
      <c r="B58" s="6">
        <v>17</v>
      </c>
      <c r="C58" s="2">
        <v>0.29305555555555557</v>
      </c>
      <c r="D58" s="2">
        <v>0.3347222222222222</v>
      </c>
      <c r="E58" s="5">
        <f>+D58-C58</f>
        <v>4.166666666666663E-2</v>
      </c>
      <c r="F58" s="3">
        <v>1985</v>
      </c>
      <c r="G58" s="3">
        <v>260</v>
      </c>
      <c r="H58" s="3">
        <f t="shared" si="12"/>
        <v>59.999999999999943</v>
      </c>
      <c r="I58" s="7">
        <f t="shared" si="13"/>
        <v>34</v>
      </c>
      <c r="J58" s="7">
        <f t="shared" si="14"/>
        <v>11</v>
      </c>
      <c r="K58" s="8">
        <f t="shared" si="4"/>
        <v>45</v>
      </c>
    </row>
    <row r="59" spans="1:11" ht="15" customHeight="1" x14ac:dyDescent="0.25">
      <c r="A59" s="6">
        <v>59</v>
      </c>
      <c r="B59" s="6">
        <v>17</v>
      </c>
      <c r="C59" s="2">
        <v>0.46180555555555558</v>
      </c>
      <c r="D59" s="2">
        <v>0.47222222222222227</v>
      </c>
      <c r="E59" s="5">
        <f t="shared" ref="E59:E60" si="19">+D59-C59</f>
        <v>1.0416666666666685E-2</v>
      </c>
      <c r="F59" s="4">
        <v>250</v>
      </c>
      <c r="G59" s="3">
        <v>198</v>
      </c>
      <c r="H59" s="3">
        <f t="shared" si="12"/>
        <v>15.000000000000027</v>
      </c>
      <c r="I59" s="7">
        <f t="shared" si="13"/>
        <v>5</v>
      </c>
      <c r="J59" s="7">
        <f t="shared" si="14"/>
        <v>8</v>
      </c>
      <c r="K59" s="8">
        <f t="shared" si="4"/>
        <v>13</v>
      </c>
    </row>
    <row r="60" spans="1:11" ht="15" customHeight="1" x14ac:dyDescent="0.25">
      <c r="A60" s="6">
        <v>60</v>
      </c>
      <c r="B60" s="6">
        <v>17</v>
      </c>
      <c r="C60" s="2">
        <v>0.66319444444444442</v>
      </c>
      <c r="D60" s="2">
        <v>0.69097222222222221</v>
      </c>
      <c r="E60" s="5">
        <f t="shared" si="19"/>
        <v>2.777777777777779E-2</v>
      </c>
      <c r="F60" s="4">
        <v>635</v>
      </c>
      <c r="G60" s="3">
        <v>467</v>
      </c>
      <c r="H60" s="3">
        <f t="shared" si="12"/>
        <v>40.000000000000014</v>
      </c>
      <c r="I60" s="7">
        <f t="shared" si="13"/>
        <v>11</v>
      </c>
      <c r="J60" s="7">
        <f t="shared" si="14"/>
        <v>19</v>
      </c>
      <c r="K60" s="8">
        <f t="shared" si="4"/>
        <v>30</v>
      </c>
    </row>
    <row r="61" spans="1:11" ht="15" customHeight="1" x14ac:dyDescent="0.25">
      <c r="A61" s="6">
        <v>61</v>
      </c>
      <c r="B61" s="6">
        <v>18</v>
      </c>
      <c r="C61" s="2">
        <v>0.31736111111111115</v>
      </c>
      <c r="D61" s="2">
        <v>0.36458333333333331</v>
      </c>
      <c r="E61" s="5">
        <f>+D61-C61</f>
        <v>4.7222222222222165E-2</v>
      </c>
      <c r="F61" s="3">
        <v>1537</v>
      </c>
      <c r="G61" s="3">
        <v>245</v>
      </c>
      <c r="H61" s="3">
        <f t="shared" si="12"/>
        <v>67.999999999999915</v>
      </c>
      <c r="I61" s="7">
        <f t="shared" si="13"/>
        <v>26</v>
      </c>
      <c r="J61" s="7">
        <f t="shared" si="14"/>
        <v>10</v>
      </c>
      <c r="K61" s="8">
        <f t="shared" si="4"/>
        <v>36</v>
      </c>
    </row>
    <row r="62" spans="1:11" ht="15" customHeight="1" x14ac:dyDescent="0.25">
      <c r="A62" s="6">
        <v>62</v>
      </c>
      <c r="B62" s="6">
        <v>18</v>
      </c>
      <c r="C62" s="2">
        <v>0.50624999999999998</v>
      </c>
      <c r="D62" s="2">
        <v>0.54166666666666663</v>
      </c>
      <c r="E62" s="5">
        <f t="shared" ref="E62:E64" si="20">+D62-C62</f>
        <v>3.5416666666666652E-2</v>
      </c>
      <c r="F62" s="4">
        <f>300+106+32+50+196+48+175+15+38+25</f>
        <v>985</v>
      </c>
      <c r="G62" s="3">
        <f>83+24+12+20+40+96</f>
        <v>275</v>
      </c>
      <c r="H62" s="3">
        <f t="shared" si="12"/>
        <v>50.999999999999979</v>
      </c>
      <c r="I62" s="7">
        <f t="shared" si="13"/>
        <v>17</v>
      </c>
      <c r="J62" s="7">
        <f t="shared" si="14"/>
        <v>11</v>
      </c>
      <c r="K62" s="8">
        <f t="shared" si="4"/>
        <v>28</v>
      </c>
    </row>
    <row r="63" spans="1:11" ht="15" customHeight="1" x14ac:dyDescent="0.25">
      <c r="A63" s="6">
        <v>63</v>
      </c>
      <c r="B63" s="6">
        <v>18</v>
      </c>
      <c r="C63" s="2">
        <v>0.62986111111111109</v>
      </c>
      <c r="D63" s="2">
        <v>0.63888888888888884</v>
      </c>
      <c r="E63" s="5">
        <f t="shared" si="20"/>
        <v>9.0277777777777457E-3</v>
      </c>
      <c r="F63" s="4">
        <v>45</v>
      </c>
      <c r="G63" s="3">
        <v>0</v>
      </c>
      <c r="H63" s="3">
        <f t="shared" si="12"/>
        <v>12.999999999999954</v>
      </c>
      <c r="I63" s="7">
        <f t="shared" si="13"/>
        <v>1</v>
      </c>
      <c r="J63" s="7">
        <f t="shared" si="14"/>
        <v>0</v>
      </c>
      <c r="K63" s="8">
        <f t="shared" si="4"/>
        <v>1</v>
      </c>
    </row>
    <row r="64" spans="1:11" ht="15" customHeight="1" x14ac:dyDescent="0.25">
      <c r="A64" s="6">
        <v>64</v>
      </c>
      <c r="B64" s="6">
        <v>18</v>
      </c>
      <c r="C64" s="2">
        <v>0.66666666666666663</v>
      </c>
      <c r="D64" s="2">
        <v>0.69097222222222221</v>
      </c>
      <c r="E64" s="5">
        <f t="shared" si="20"/>
        <v>2.430555555555558E-2</v>
      </c>
      <c r="F64" s="4">
        <v>719</v>
      </c>
      <c r="G64" s="3">
        <v>148</v>
      </c>
      <c r="H64" s="3">
        <f t="shared" si="12"/>
        <v>35.000000000000036</v>
      </c>
      <c r="I64" s="7">
        <f t="shared" si="13"/>
        <v>12</v>
      </c>
      <c r="J64" s="7">
        <f t="shared" si="14"/>
        <v>6</v>
      </c>
      <c r="K64" s="8">
        <f t="shared" si="4"/>
        <v>18</v>
      </c>
    </row>
    <row r="65" spans="1:11" ht="15" customHeight="1" x14ac:dyDescent="0.25">
      <c r="A65" s="6">
        <v>65</v>
      </c>
      <c r="B65" s="6">
        <v>19</v>
      </c>
      <c r="C65" s="2">
        <v>0.32083333333333336</v>
      </c>
      <c r="D65" s="2">
        <v>0.3923611111111111</v>
      </c>
      <c r="E65" s="5">
        <f>+D65-C65</f>
        <v>7.1527777777777746E-2</v>
      </c>
      <c r="F65" s="3">
        <v>2399</v>
      </c>
      <c r="G65" s="3">
        <v>160</v>
      </c>
      <c r="H65" s="3">
        <f t="shared" si="12"/>
        <v>102.99999999999996</v>
      </c>
      <c r="I65" s="7">
        <f t="shared" si="13"/>
        <v>40</v>
      </c>
      <c r="J65" s="7">
        <f t="shared" si="14"/>
        <v>7</v>
      </c>
      <c r="K65" s="8">
        <f t="shared" si="4"/>
        <v>47</v>
      </c>
    </row>
    <row r="66" spans="1:11" ht="15" customHeight="1" x14ac:dyDescent="0.25">
      <c r="A66" s="6">
        <v>66</v>
      </c>
      <c r="B66" s="6">
        <v>19</v>
      </c>
      <c r="C66" s="2">
        <v>0.50347222222222221</v>
      </c>
      <c r="D66" s="2">
        <v>0.52777777777777779</v>
      </c>
      <c r="E66" s="5">
        <f t="shared" ref="E66:E69" si="21">+D66-C66</f>
        <v>2.430555555555558E-2</v>
      </c>
      <c r="F66" s="3">
        <v>989</v>
      </c>
      <c r="G66" s="3">
        <v>74</v>
      </c>
      <c r="H66" s="3">
        <f t="shared" si="12"/>
        <v>35.000000000000036</v>
      </c>
      <c r="I66" s="7">
        <f t="shared" si="13"/>
        <v>17</v>
      </c>
      <c r="J66" s="7">
        <f t="shared" si="14"/>
        <v>3</v>
      </c>
      <c r="K66" s="8">
        <f t="shared" ref="K66:K76" si="22">+I66+J66</f>
        <v>20</v>
      </c>
    </row>
    <row r="67" spans="1:11" ht="15" customHeight="1" x14ac:dyDescent="0.25">
      <c r="A67" s="6">
        <v>67</v>
      </c>
      <c r="B67" s="6">
        <v>19</v>
      </c>
      <c r="C67" s="2">
        <v>0.54513888888888895</v>
      </c>
      <c r="D67" s="2">
        <v>0.55208333333333337</v>
      </c>
      <c r="E67" s="5">
        <f t="shared" si="21"/>
        <v>6.9444444444444198E-3</v>
      </c>
      <c r="F67" s="4">
        <f>15+16+40</f>
        <v>71</v>
      </c>
      <c r="G67" s="3">
        <v>16</v>
      </c>
      <c r="H67" s="3">
        <f t="shared" ref="H67:H76" si="23">+E67*24*60</f>
        <v>9.9999999999999645</v>
      </c>
      <c r="I67" s="7">
        <f t="shared" ref="I67:I76" si="24">+ROUNDUP(F67/60,0)</f>
        <v>2</v>
      </c>
      <c r="J67" s="7">
        <f t="shared" ref="J67:J76" si="25">+ROUNDUP(G67/25,0)</f>
        <v>1</v>
      </c>
      <c r="K67" s="8">
        <f t="shared" si="22"/>
        <v>3</v>
      </c>
    </row>
    <row r="68" spans="1:11" ht="15" customHeight="1" x14ac:dyDescent="0.25">
      <c r="A68" s="6">
        <v>68</v>
      </c>
      <c r="B68" s="6">
        <v>19</v>
      </c>
      <c r="C68" s="2">
        <v>0.62916666666666665</v>
      </c>
      <c r="D68" s="2">
        <v>0.65277777777777779</v>
      </c>
      <c r="E68" s="5">
        <f t="shared" si="21"/>
        <v>2.3611111111111138E-2</v>
      </c>
      <c r="F68" s="4">
        <v>756</v>
      </c>
      <c r="G68" s="3">
        <v>50</v>
      </c>
      <c r="H68" s="3">
        <f t="shared" si="23"/>
        <v>34.000000000000043</v>
      </c>
      <c r="I68" s="7">
        <f t="shared" si="24"/>
        <v>13</v>
      </c>
      <c r="J68" s="7">
        <f t="shared" si="25"/>
        <v>2</v>
      </c>
      <c r="K68" s="8">
        <f t="shared" si="22"/>
        <v>15</v>
      </c>
    </row>
    <row r="69" spans="1:11" ht="15" customHeight="1" x14ac:dyDescent="0.25">
      <c r="A69" s="6">
        <v>69</v>
      </c>
      <c r="B69" s="6">
        <v>19</v>
      </c>
      <c r="C69" s="2">
        <v>0.74652777777777779</v>
      </c>
      <c r="D69" s="2">
        <v>0.77569444444444446</v>
      </c>
      <c r="E69" s="5">
        <f t="shared" si="21"/>
        <v>2.9166666666666674E-2</v>
      </c>
      <c r="F69" s="3">
        <v>518</v>
      </c>
      <c r="G69" s="3">
        <v>100</v>
      </c>
      <c r="H69" s="3">
        <f t="shared" si="23"/>
        <v>42.000000000000014</v>
      </c>
      <c r="I69" s="7">
        <f t="shared" si="24"/>
        <v>9</v>
      </c>
      <c r="J69" s="7">
        <f t="shared" si="25"/>
        <v>4</v>
      </c>
      <c r="K69" s="8">
        <f t="shared" si="22"/>
        <v>13</v>
      </c>
    </row>
    <row r="70" spans="1:11" ht="15" customHeight="1" x14ac:dyDescent="0.25">
      <c r="A70" s="6">
        <v>70</v>
      </c>
      <c r="B70" s="6">
        <v>20</v>
      </c>
      <c r="C70" s="2">
        <v>0.29444444444444445</v>
      </c>
      <c r="D70" s="2">
        <v>0.3923611111111111</v>
      </c>
      <c r="E70" s="5">
        <f>+D70-C70</f>
        <v>9.7916666666666652E-2</v>
      </c>
      <c r="F70" s="3">
        <v>2638</v>
      </c>
      <c r="G70" s="3">
        <v>543</v>
      </c>
      <c r="H70" s="3">
        <f t="shared" si="23"/>
        <v>140.99999999999997</v>
      </c>
      <c r="I70" s="7">
        <f t="shared" si="24"/>
        <v>44</v>
      </c>
      <c r="J70" s="7">
        <f t="shared" si="25"/>
        <v>22</v>
      </c>
      <c r="K70" s="8">
        <f t="shared" si="22"/>
        <v>66</v>
      </c>
    </row>
    <row r="71" spans="1:11" ht="15" customHeight="1" x14ac:dyDescent="0.25">
      <c r="A71" s="6">
        <v>71</v>
      </c>
      <c r="B71" s="6">
        <v>20</v>
      </c>
      <c r="C71" s="2">
        <v>0.50624999999999998</v>
      </c>
      <c r="D71" s="2">
        <v>0.52430555555555558</v>
      </c>
      <c r="E71" s="5">
        <f t="shared" ref="E71:E76" si="26">+D71-C71</f>
        <v>1.8055555555555602E-2</v>
      </c>
      <c r="F71" s="3">
        <v>507</v>
      </c>
      <c r="G71" s="3">
        <v>144</v>
      </c>
      <c r="H71" s="3">
        <f t="shared" si="23"/>
        <v>26.000000000000068</v>
      </c>
      <c r="I71" s="7">
        <f t="shared" si="24"/>
        <v>9</v>
      </c>
      <c r="J71" s="7">
        <f t="shared" si="25"/>
        <v>6</v>
      </c>
      <c r="K71" s="8">
        <f t="shared" si="22"/>
        <v>15</v>
      </c>
    </row>
    <row r="72" spans="1:11" ht="15" customHeight="1" x14ac:dyDescent="0.25">
      <c r="A72" s="6">
        <v>72</v>
      </c>
      <c r="B72" s="6">
        <v>20</v>
      </c>
      <c r="C72" s="2">
        <v>0.67708333333333337</v>
      </c>
      <c r="D72" s="2">
        <v>0.70486111111111116</v>
      </c>
      <c r="E72" s="5">
        <f t="shared" si="26"/>
        <v>2.777777777777779E-2</v>
      </c>
      <c r="F72" s="4">
        <f>250+96+21+7+25</f>
        <v>399</v>
      </c>
      <c r="G72" s="3">
        <f>48+24+50</f>
        <v>122</v>
      </c>
      <c r="H72" s="3">
        <f t="shared" si="23"/>
        <v>40.000000000000014</v>
      </c>
      <c r="I72" s="7">
        <f t="shared" si="24"/>
        <v>7</v>
      </c>
      <c r="J72" s="7">
        <f t="shared" si="25"/>
        <v>5</v>
      </c>
      <c r="K72" s="8">
        <f t="shared" si="22"/>
        <v>12</v>
      </c>
    </row>
    <row r="73" spans="1:11" ht="15" customHeight="1" x14ac:dyDescent="0.25">
      <c r="A73" s="6">
        <v>73</v>
      </c>
      <c r="B73" s="6">
        <v>21</v>
      </c>
      <c r="C73" s="2">
        <v>0.30069444444444443</v>
      </c>
      <c r="D73" s="2">
        <v>0.3888888888888889</v>
      </c>
      <c r="E73" s="5">
        <f t="shared" si="26"/>
        <v>8.8194444444444464E-2</v>
      </c>
      <c r="F73" s="3">
        <v>2211</v>
      </c>
      <c r="G73" s="3">
        <v>628</v>
      </c>
      <c r="H73" s="3">
        <f t="shared" si="23"/>
        <v>127.00000000000003</v>
      </c>
      <c r="I73" s="7">
        <f t="shared" si="24"/>
        <v>37</v>
      </c>
      <c r="J73" s="7">
        <f t="shared" si="25"/>
        <v>26</v>
      </c>
      <c r="K73" s="8">
        <f t="shared" si="22"/>
        <v>63</v>
      </c>
    </row>
    <row r="74" spans="1:11" ht="15" customHeight="1" x14ac:dyDescent="0.25">
      <c r="A74" s="6">
        <v>74</v>
      </c>
      <c r="B74" s="6">
        <v>21</v>
      </c>
      <c r="C74" s="2">
        <v>0.44444444444444442</v>
      </c>
      <c r="D74" s="2">
        <v>0.45624999999999999</v>
      </c>
      <c r="E74" s="5">
        <f t="shared" si="26"/>
        <v>1.1805555555555569E-2</v>
      </c>
      <c r="F74" s="3">
        <f>160+80+25</f>
        <v>265</v>
      </c>
      <c r="G74" s="3">
        <f>50+24+24+60</f>
        <v>158</v>
      </c>
      <c r="H74" s="3">
        <f t="shared" si="23"/>
        <v>17.000000000000021</v>
      </c>
      <c r="I74" s="7">
        <f t="shared" si="24"/>
        <v>5</v>
      </c>
      <c r="J74" s="7">
        <f t="shared" si="25"/>
        <v>7</v>
      </c>
      <c r="K74" s="8">
        <f t="shared" si="22"/>
        <v>12</v>
      </c>
    </row>
    <row r="75" spans="1:11" ht="15" customHeight="1" x14ac:dyDescent="0.25">
      <c r="A75" s="6">
        <v>75</v>
      </c>
      <c r="B75" s="6">
        <v>21</v>
      </c>
      <c r="C75" s="2">
        <v>0.55763888888888891</v>
      </c>
      <c r="D75" s="2">
        <v>0.59305555555555556</v>
      </c>
      <c r="E75" s="5">
        <f t="shared" si="26"/>
        <v>3.5416666666666652E-2</v>
      </c>
      <c r="F75" s="4">
        <v>917</v>
      </c>
      <c r="G75" s="3">
        <v>470</v>
      </c>
      <c r="H75" s="3">
        <f t="shared" si="23"/>
        <v>50.999999999999979</v>
      </c>
      <c r="I75" s="7">
        <f t="shared" si="24"/>
        <v>16</v>
      </c>
      <c r="J75" s="7">
        <f t="shared" si="25"/>
        <v>19</v>
      </c>
      <c r="K75" s="8">
        <f t="shared" si="22"/>
        <v>35</v>
      </c>
    </row>
    <row r="76" spans="1:11" ht="15" customHeight="1" x14ac:dyDescent="0.25">
      <c r="A76" s="6">
        <v>76</v>
      </c>
      <c r="B76" s="6">
        <v>21</v>
      </c>
      <c r="C76" s="2">
        <v>0.69444444444444453</v>
      </c>
      <c r="D76" s="2">
        <v>0.71875</v>
      </c>
      <c r="E76" s="5">
        <f t="shared" si="26"/>
        <v>2.4305555555555469E-2</v>
      </c>
      <c r="F76" s="3">
        <f>239+170+66+27+25+48</f>
        <v>575</v>
      </c>
      <c r="G76" s="3">
        <f>120+24+50+11</f>
        <v>205</v>
      </c>
      <c r="H76" s="3">
        <f t="shared" si="23"/>
        <v>34.999999999999872</v>
      </c>
      <c r="I76" s="7">
        <f t="shared" si="24"/>
        <v>10</v>
      </c>
      <c r="J76" s="7">
        <f t="shared" si="25"/>
        <v>9</v>
      </c>
      <c r="K76" s="8">
        <f t="shared" si="22"/>
        <v>19</v>
      </c>
    </row>
    <row r="77" spans="1:11" ht="68.25" customHeight="1" x14ac:dyDescent="0.25">
      <c r="G77" s="17" t="s">
        <v>18</v>
      </c>
      <c r="H77" s="16">
        <f>+AVERAGE(H3:H76)</f>
        <v>50.094594594594582</v>
      </c>
      <c r="I77" s="18"/>
      <c r="J77" s="17" t="s">
        <v>19</v>
      </c>
      <c r="K77" s="16">
        <f>+AVERAGE(K3:K76)</f>
        <v>30.756756756756758</v>
      </c>
    </row>
  </sheetData>
  <mergeCells count="6">
    <mergeCell ref="H1:K1"/>
    <mergeCell ref="A1:G1"/>
    <mergeCell ref="M25:O25"/>
    <mergeCell ref="M26:O26"/>
    <mergeCell ref="O27:O28"/>
    <mergeCell ref="M27:N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TRATAMIENTO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RODRIGUEZ</cp:lastModifiedBy>
  <dcterms:created xsi:type="dcterms:W3CDTF">2025-10-11T14:22:07Z</dcterms:created>
  <dcterms:modified xsi:type="dcterms:W3CDTF">2026-05-09T16:25:20Z</dcterms:modified>
</cp:coreProperties>
</file>